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peerawit/Downloads/Pricelist/Lenovo/"/>
    </mc:Choice>
  </mc:AlternateContent>
  <xr:revisionPtr revIDLastSave="0" documentId="13_ncr:1_{0E0DC94B-31B3-8F4D-8DFB-39DC9F562235}" xr6:coauthVersionLast="47" xr6:coauthVersionMax="47" xr10:uidLastSave="{00000000-0000-0000-0000-000000000000}"/>
  <bookViews>
    <workbookView xWindow="0" yWindow="500" windowWidth="33600" windowHeight="19040" tabRatio="859" xr2:uid="{00000000-000D-0000-FFFF-FFFF00000000}"/>
  </bookViews>
  <sheets>
    <sheet name="Pricelist" sheetId="40" r:id="rId1"/>
    <sheet name="Lenovo Android Tablet" sheetId="31" r:id="rId2"/>
  </sheets>
  <externalReferences>
    <externalReference r:id="rId3"/>
  </externalReferences>
  <definedNames>
    <definedName name="_xlnm._FilterDatabase" localSheetId="0" hidden="1">Pricelist!$B$2:$AK$3</definedName>
    <definedName name="Segment">[1]Assumptions!$B$6:$B$9</definedName>
    <definedName name="Service_Offerings">[1]Assumptions!$F$7:$F$53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1" i="40" l="1"/>
  <c r="O11" i="40" s="1"/>
  <c r="E28" i="31"/>
  <c r="E8" i="31"/>
  <c r="L9" i="40"/>
  <c r="E150" i="31"/>
  <c r="L10" i="40"/>
  <c r="E174" i="31"/>
  <c r="E204" i="31"/>
  <c r="E78" i="31"/>
  <c r="E54" i="31"/>
  <c r="L6" i="40"/>
  <c r="E199" i="31"/>
  <c r="E126" i="31"/>
  <c r="L11" i="40"/>
  <c r="L8" i="40"/>
  <c r="E102" i="31" l="1"/>
  <c r="L7" i="40" l="1"/>
  <c r="E3" i="31" l="1"/>
  <c r="F172" i="40" l="1"/>
</calcChain>
</file>

<file path=xl/sharedStrings.xml><?xml version="1.0" encoding="utf-8"?>
<sst xmlns="http://schemas.openxmlformats.org/spreadsheetml/2006/main" count="732" uniqueCount="232">
  <si>
    <t>Model</t>
  </si>
  <si>
    <t>Describtion</t>
  </si>
  <si>
    <t>Article</t>
  </si>
  <si>
    <t>SRP 
 (Inc.VAT)</t>
  </si>
  <si>
    <t>SRP  
(Exc.VAT)</t>
  </si>
  <si>
    <t>Warranty</t>
  </si>
  <si>
    <t>Summary Spec</t>
  </si>
  <si>
    <t>Harddisk</t>
  </si>
  <si>
    <t>Battery</t>
  </si>
  <si>
    <t>Color</t>
  </si>
  <si>
    <t>Processor</t>
  </si>
  <si>
    <t>Display</t>
  </si>
  <si>
    <t>Weight</t>
  </si>
  <si>
    <t>Operating System</t>
  </si>
  <si>
    <t>1 Year Carry in</t>
  </si>
  <si>
    <t>Free Bundle</t>
  </si>
  <si>
    <t>Touch Screen</t>
  </si>
  <si>
    <t>RAM</t>
  </si>
  <si>
    <t>Internal Storage</t>
  </si>
  <si>
    <t>8GB</t>
  </si>
  <si>
    <t>Expandable Storage</t>
  </si>
  <si>
    <t>WWAN</t>
  </si>
  <si>
    <t>SIM Slot</t>
  </si>
  <si>
    <t>Rear Camera</t>
  </si>
  <si>
    <t>Front Camera</t>
  </si>
  <si>
    <t>Sound</t>
  </si>
  <si>
    <t>Wireless</t>
  </si>
  <si>
    <t>Ports</t>
  </si>
  <si>
    <t>Dimension (W x H x T)</t>
  </si>
  <si>
    <t>Bluetooth</t>
  </si>
  <si>
    <t>GPS</t>
  </si>
  <si>
    <t>Yes</t>
  </si>
  <si>
    <t>G-Sensor(Accelerometer)</t>
  </si>
  <si>
    <t>10-point Multi-touch</t>
  </si>
  <si>
    <t>OS</t>
  </si>
  <si>
    <t>10200mAh</t>
  </si>
  <si>
    <t>4G LTE with Voice (โทรได้)</t>
  </si>
  <si>
    <t>CPU</t>
  </si>
  <si>
    <t>Graphics</t>
  </si>
  <si>
    <t>Single SIM (Nano SIM)</t>
  </si>
  <si>
    <t>0.48 kg</t>
  </si>
  <si>
    <t>13.0MP</t>
  </si>
  <si>
    <r>
      <rPr>
        <sz val="9"/>
        <color rgb="FFFF0000"/>
        <rFont val="Arial"/>
        <family val="2"/>
      </rPr>
      <t>USB-C</t>
    </r>
    <r>
      <rPr>
        <sz val="9"/>
        <color theme="1"/>
        <rFont val="Arial"/>
        <family val="2"/>
      </rPr>
      <t xml:space="preserve"> /3.5mm audio jack</t>
    </r>
  </si>
  <si>
    <t>4GB LPDDR4</t>
  </si>
  <si>
    <t>8.0MP</t>
  </si>
  <si>
    <t>5.0MP</t>
  </si>
  <si>
    <t>128GB</t>
  </si>
  <si>
    <t>Micro SD card (up to 1TB)</t>
  </si>
  <si>
    <t>Micro SD card (up to 2TB)</t>
  </si>
  <si>
    <t>256GB</t>
  </si>
  <si>
    <t>8GB LPDDR4x</t>
  </si>
  <si>
    <t>None</t>
  </si>
  <si>
    <t>5100mAh (Typ.)</t>
  </si>
  <si>
    <t>2.4 &amp; 5 GHz 802.11 ac</t>
  </si>
  <si>
    <t xml:space="preserve">** ปากกาและคีย์บอร์ด อยู่ในกล่อง ** </t>
  </si>
  <si>
    <t>BT 5.2</t>
  </si>
  <si>
    <t>0.62 kg</t>
  </si>
  <si>
    <t>USB-C</t>
  </si>
  <si>
    <t>KIT</t>
  </si>
  <si>
    <t>Current Price Struture</t>
  </si>
  <si>
    <t>Sell-thru Promotion</t>
  </si>
  <si>
    <t>Spec</t>
  </si>
  <si>
    <t>Update date</t>
  </si>
  <si>
    <t>Category Level 2</t>
  </si>
  <si>
    <t>Category Level 3</t>
  </si>
  <si>
    <t>Brand</t>
  </si>
  <si>
    <t>Status</t>
  </si>
  <si>
    <t>Article Code</t>
  </si>
  <si>
    <t>Article Description</t>
  </si>
  <si>
    <t>SRP 
(inc.vat)</t>
  </si>
  <si>
    <t>SRP
(exc.vat)</t>
  </si>
  <si>
    <t>NDP
(exc.vat)</t>
  </si>
  <si>
    <t>Period</t>
  </si>
  <si>
    <t>Product Type (SNS/B2B)</t>
  </si>
  <si>
    <t>EAN/UPC Code</t>
  </si>
  <si>
    <t>Selling Point</t>
  </si>
  <si>
    <t>Basic dimension W x H x L (cm)</t>
  </si>
  <si>
    <t>weight (kg.)</t>
  </si>
  <si>
    <t>ICT</t>
  </si>
  <si>
    <t>Data Sheet Link</t>
  </si>
  <si>
    <t>Ram</t>
  </si>
  <si>
    <t>Inbox accessories</t>
  </si>
  <si>
    <t>EAN Code</t>
  </si>
  <si>
    <t>Tablet &amp; Handheld</t>
  </si>
  <si>
    <t>Standard</t>
  </si>
  <si>
    <t>Lenovo</t>
  </si>
  <si>
    <t>MediaTek Helio</t>
  </si>
  <si>
    <t>รุ่นปัจจุบ้น</t>
  </si>
  <si>
    <t>SNS</t>
  </si>
  <si>
    <t>Pen + Keyboard</t>
  </si>
  <si>
    <t>Adaptor + Pen + Keyboard</t>
  </si>
  <si>
    <t>MediaTek Dimensity</t>
  </si>
  <si>
    <t>21x5x37</t>
  </si>
  <si>
    <t>7040mAh (Typ.)</t>
  </si>
  <si>
    <t>255 x 166 x 7 MM</t>
  </si>
  <si>
    <t>Luna Grey</t>
  </si>
  <si>
    <t>Android™ 14</t>
  </si>
  <si>
    <t>Adaptor + Case</t>
  </si>
  <si>
    <t>ICT Tablet 1 งบ 10,000 บาท</t>
  </si>
  <si>
    <t>Android14</t>
  </si>
  <si>
    <t>12.7"</t>
  </si>
  <si>
    <t>IdeaTab series</t>
  </si>
  <si>
    <t>LNV-ZAE40098TH</t>
  </si>
  <si>
    <t>IdeaTab Pro TB-373FU OC3.35 8G 256G Wifi</t>
  </si>
  <si>
    <t>MediaTek Dimensity 8300 (C, 1x A715 @3.35 GHz + 3x A715@3.2 GHz + 4x A510@2.2 GHz)</t>
  </si>
  <si>
    <t>12.7" 3K (2944x1840) LTPS 144Hz (with Pen)</t>
  </si>
  <si>
    <t>IdeaTab Pro TB-373FU TAB 8G+256GGR-TH /  12.7" 3K 2944*1840 LTPS / MediaTek Dimensity 8300 (C, 1x A715 @3.35 GHz + 3x A715@3.2 GHz + 4x A510@2.2 GHz) /  / 8G RAM+256G /  / Wifi/  / 802.11ax 2x2+BT5.3 / CAMERA 8M + CAMERA 13M / 10200MAH / ANDROID 14 /</t>
  </si>
  <si>
    <t>Quad JBL® speakers, 1W x4, optimized with Dolby® Atmos®</t>
  </si>
  <si>
    <t>6E, 802.11ax 2x2</t>
  </si>
  <si>
    <t>BT 5.3</t>
  </si>
  <si>
    <t>291.8 x 189.1 x 6.9 MM</t>
  </si>
  <si>
    <t>https://psref.lenovo.com/Detail/Idea_Tab_Pro?M=ZAE40098TH</t>
  </si>
  <si>
    <t>198153749263</t>
  </si>
  <si>
    <t>IdeaTab Pro TB-373FU (Wifi)</t>
  </si>
  <si>
    <t>LenovoTab series</t>
  </si>
  <si>
    <t>MediaTek Helio G85 (8C, 2x A75 @2.0GHz + 6x A55 @1.8GHz)</t>
  </si>
  <si>
    <t>LNV-ZAEJ0148TH</t>
  </si>
  <si>
    <t>Lenovo Tab TB311XU OC2.0 4G 128G LTE</t>
  </si>
  <si>
    <t>Lenovo TAB TB-311XU (4G โทรได้)</t>
  </si>
  <si>
    <t>10" WUXGA (1920x1200) IPS</t>
  </si>
  <si>
    <t>0.425 kg</t>
  </si>
  <si>
    <t>2 speakers, optimized with Dolby® Atmos®</t>
  </si>
  <si>
    <t>236 x 155 x 7.5 MM</t>
  </si>
  <si>
    <t xml:space="preserve">** Case อยู่ในกล่อง ** </t>
  </si>
  <si>
    <t>https://psref.lenovo.com/Detail/Lenovo_Tab?M=ZAEJ0148TH</t>
  </si>
  <si>
    <t>Lenovo TAB TB-311XU TAB 4G+128GGR-TH /  10" WUXGA (1920x1200) IPS / MediaTek Helio G85 (Octa-Core, Up to 2.0 GHz) /  / 4G RAM+128G /  / 4G LTE/ Single Nano SIM slot / 802.11 AC+BT5.3 / CAMERA5M + CAMERA 8M / 5100MAH / ANDROID 14 /</t>
  </si>
  <si>
    <t>198155499425</t>
  </si>
  <si>
    <t>Case</t>
  </si>
  <si>
    <t>18x4x25.5</t>
  </si>
  <si>
    <t>10"</t>
  </si>
  <si>
    <t xml:space="preserve">4GB </t>
  </si>
  <si>
    <t>Ideatab TB-336FU (Wifi)</t>
  </si>
  <si>
    <t>MediaTek Dimensity 6300 (8C, 2x A76 @2.4 GHz + 6x A55@2.0 GHz)</t>
  </si>
  <si>
    <t>Android™ 15</t>
  </si>
  <si>
    <t>11"  (2560x1600) IPS</t>
  </si>
  <si>
    <t>4 speakers, optimized with Dolby Atmos®</t>
  </si>
  <si>
    <t>11"</t>
  </si>
  <si>
    <t>MediaTek Dimensity 6300</t>
  </si>
  <si>
    <t>Android15</t>
  </si>
  <si>
    <t>5G LTE</t>
  </si>
  <si>
    <t>8GB LPDDR5x</t>
  </si>
  <si>
    <t>IdeaTabPlus TB-361FU (Wifi)</t>
  </si>
  <si>
    <t>12.1" 2.5K (2560x1600) IPS 90Hz</t>
  </si>
  <si>
    <t>MediaTek Dimensity 6400 (8C, 2x A76 @2.5 GHz + 6x A55@2.0 GHz)</t>
  </si>
  <si>
    <t>Wi-Fi® 5, 802.11ac 1x1</t>
  </si>
  <si>
    <t>0.53 kg</t>
  </si>
  <si>
    <t>12.1"</t>
  </si>
  <si>
    <t>1#Reprice 20 Oct'25</t>
  </si>
  <si>
    <t>IdeaTabPlus TB361ZU (5G)</t>
  </si>
  <si>
    <t>Nano-SIM</t>
  </si>
  <si>
    <t>รุ่นนี้ใช้เข้า ICT'68 งบ 10,000 บาท</t>
  </si>
  <si>
    <t>1#Reprice 1 Apr'26</t>
  </si>
  <si>
    <t>Qualcomm Snapdragon</t>
  </si>
  <si>
    <t>LNV-ZAHD0653TH</t>
  </si>
  <si>
    <t>IdeaTabProGen2 TB390FU OC3.2 8G256G Wifi</t>
  </si>
  <si>
    <t>199273488353</t>
  </si>
  <si>
    <t>https://psref.lenovo.com/l/Detail/Idea_Tab_Pro_Gen_2?M=ZAHD0653TH</t>
  </si>
  <si>
    <t>13"</t>
  </si>
  <si>
    <t>Qualcomm® Snapdragon® 8s Gen 4 (SM8735P) Mobile Platform (8C, 1x3.2GHz + 3x3.0GHz + 2x2.8GHz + 2x2.0GHz)</t>
  </si>
  <si>
    <t>Android16</t>
  </si>
  <si>
    <t>LNV-ZAH20007TH</t>
  </si>
  <si>
    <t>LegionTab Gen5 OC4.6 16G 512G Wifi</t>
  </si>
  <si>
    <t>Eclipse Black</t>
  </si>
  <si>
    <t>199273149674</t>
  </si>
  <si>
    <t>Case + Film</t>
  </si>
  <si>
    <t>https://psref.lenovo.com/l/Detail/Legion_Tab_8_8_5?M=ZAH20007TH</t>
  </si>
  <si>
    <t>8.8"</t>
  </si>
  <si>
    <t>Snapdragon® 8 Elite Gen 5 (Qualcomm® 8850P) Mobile Platform (8C, 2x4.6GHz + 6x3.62GHz)</t>
  </si>
  <si>
    <t>16GB</t>
  </si>
  <si>
    <t>512GB</t>
  </si>
  <si>
    <t>Adaptor + Case + Film</t>
  </si>
  <si>
    <t>IdeaTabProGen2 TAB 8G+256GGR-TH /  13" 3.5K 3504*2190 LTPS / Qualcomm® Snapdragon® 8s Gen 4 (SM8735P) Mobile Platform (8C, 1x3.2GHz + 3x3.0GHz + 2x2.8GHz + 2x2.0GHz) /  / 8G RAM+256G /  / Wifi/  / 802.11be 2x2+BT6.0 / CAMERA 8M + CAMERA 13M / 10200MAH / ANDROID 16 /</t>
  </si>
  <si>
    <t>13" 3.5K 3504*2190 LTPS 144Hz (with Pen)</t>
  </si>
  <si>
    <t>Micro SD card</t>
  </si>
  <si>
    <t>Android™ 16</t>
  </si>
  <si>
    <t>7, 802.11be 2x2</t>
  </si>
  <si>
    <t>BT 6.0</t>
  </si>
  <si>
    <t>296.5 x 191.9 x 6.2 MM</t>
  </si>
  <si>
    <t>0.6 kg</t>
  </si>
  <si>
    <t>LegionTab series</t>
  </si>
  <si>
    <t>LegionTab Gen5 TAB 16G+512GGR-TH /  8.8" 3K 3040*1904 IPS / Snapdragon® 8 Elite Gen 5 (Qualcomm® 8850P) Mobile Platform (8C, 2x Prime core, up to 4.6GHz + 6x Performance core, up to 3.62GHz) /  / 16G RAM+512G /  / Wifi/  / 802.11be 2x2+BT6.0 / CAMERA 8M + CAMERA 13M / 9000MAH / ANDROID 16 /</t>
  </si>
  <si>
    <t>8.8" 3K 3040*1904 IPS 165Hz</t>
  </si>
  <si>
    <t>16GB LPDDR5x</t>
  </si>
  <si>
    <t xml:space="preserve">** Caseและฟิล์ม อยู่ในกล่อง ** </t>
  </si>
  <si>
    <t>50.0MP</t>
  </si>
  <si>
    <t>2x speakers, optimized with Dolby Atmos®</t>
  </si>
  <si>
    <t>9000mAh</t>
  </si>
  <si>
    <t>206.5 x 128.5 x 7.6 MM</t>
  </si>
  <si>
    <t>0.36 kg</t>
  </si>
  <si>
    <t>IdeaTab Pro Gen2 TB390FU (Wifi)</t>
  </si>
  <si>
    <t>LegionTab Gen5 TB323FU (Wifi)</t>
  </si>
  <si>
    <t>LNV-ZAFR1049TH</t>
  </si>
  <si>
    <t>IdeaTab TB-336FU OC2.4 6G 128G Wifi</t>
  </si>
  <si>
    <t>199276248039</t>
  </si>
  <si>
    <t>Pen</t>
  </si>
  <si>
    <t>https://psref.lenovo.com/l/Detail/Idea_Tab?M=ZAFR1049TH</t>
  </si>
  <si>
    <t xml:space="preserve">6GB </t>
  </si>
  <si>
    <t>Adaptor + Pen</t>
  </si>
  <si>
    <t>LNV-ZAG70716TH</t>
  </si>
  <si>
    <t>IdeaTabPlus TB361FU OC2.5 8G 128G Wifi</t>
  </si>
  <si>
    <t>199271877449</t>
  </si>
  <si>
    <t>https://psref.lenovo.com/l/Detail/Idea_Tab_Plus?M=ZAG70716TH</t>
  </si>
  <si>
    <t>LNV-ZAGF0073TH</t>
  </si>
  <si>
    <t>IdeaTabPlus TB361ZU OC2.5 8G 128G 5G</t>
  </si>
  <si>
    <t>198158881975</t>
  </si>
  <si>
    <t>https://psref.lenovo.com/l/Detail/Idea_Tab_Plus?M=ZAGF0073TH</t>
  </si>
  <si>
    <t>IdeaTab Plus TB-361FU TAB 8G+128GGR-TH /  12.1" 2.5K 2560*1600 IPS / MediaTek Dimensity 6400 (8C, 2x A76 @2.5 GHz + 6x A55@2.0 GHz) /  / 8G RAM+128G /  / Wifi/  / 802.11ac 1x1+BT5.2 / CAMERA 8M + CAMERA 13M / 10200MAH / ANDROID 15 /</t>
  </si>
  <si>
    <t>IdeaTab Plus TB-361FU TAB 8G+128GGR-TH /  12.1" 2.5K 2560*1600 IPS / MediaTek Dimensity 6400 (8C, 2x A76 @2.5 GHz + 6x A55@2.0 GHz) /  / 8G RAM+128G /  / 5G /  / 802.11ac 1x1+BT5.2 / CAMERA 8M + CAMERA 13M / 10200MAH / ANDROID 15 /</t>
  </si>
  <si>
    <t>Ideatab TB-336FU TAB 6G+128GGR-TH /  11"  (2560x1600) IPS / MediaTek Dimensity 6300 (Octa-Core, Up to 2.4 GHz) /  / 6G RAM+128G /  / Wifi/ / 802.11 AC+BT5.2 / CAMERA5M + CAMERA 8M / 7040MAH / ANDROID 15 /</t>
  </si>
  <si>
    <t>6GB LPDDR4</t>
  </si>
  <si>
    <t xml:space="preserve">** ปากกาอยู่ในกล่อง ** </t>
  </si>
  <si>
    <t>LNV-ZAHD0576TH</t>
  </si>
  <si>
    <t>IdeaTabProGen2 TB390FU OC3.2 12G512GWifi</t>
  </si>
  <si>
    <t>IdeaTabProGen2 TAB 12G+512GGR-TH /  13" 3.5K 3504*2190 LTPS / Qualcomm® Snapdragon® 8s Gen 4 (SM8735P) Mobile Platform (8C, 1x3.2GHz + 3x3.0GHz + 2x2.8GHz + 2x2.0GHz) /  / 12G RAM+512G /  / Wifi/  / 802.11be 2x2+BT6.0 / CAMERA 8M + CAMERA 13M / 10200MAH / ANDROID 16 /</t>
  </si>
  <si>
    <t>12GB LPDDR5x</t>
  </si>
  <si>
    <t>https://psref.lenovo.com/detail/Idea_Tab_Pro_Gen_2?M=ZAHD0576TH</t>
  </si>
  <si>
    <t>199273487868</t>
  </si>
  <si>
    <t>12GB</t>
  </si>
  <si>
    <t>https://psref.lenovo.com/detail/Idea_Tab_Pro_Gen_2?M=ZAHD0642TH</t>
  </si>
  <si>
    <t>LNV-ZAHD0642TH</t>
  </si>
  <si>
    <t>Cloud Grey</t>
  </si>
  <si>
    <t>199273488308</t>
  </si>
  <si>
    <t>03 - 31 Aug'26</t>
  </si>
  <si>
    <t>Sell thru Promotion 03 - 31 Aug'26 จำกัดจำนวน 100 ตัว</t>
  </si>
  <si>
    <t>Bundle Promotion 03 - 31 Aug'26 แถมเคส LNV-ZG38C06979</t>
  </si>
  <si>
    <t>คีย์ด้วย KIT-LNV-ZAFR1049TH</t>
  </si>
  <si>
    <t>KIT-LNV-ZAFR1049TH</t>
  </si>
  <si>
    <t>LNV-ZG38C06979</t>
  </si>
  <si>
    <t>Lenovo Idea Tab Folio Case</t>
  </si>
  <si>
    <t>Sell thru Promotion 07 - 31 Aug'26 จำกัดจำนวน 35 ตัว</t>
  </si>
  <si>
    <t>07 - 31 Aug'26</t>
  </si>
  <si>
    <t>เปิดบิลราคาโปรตั้งแต่วันที่เริ่มโปรแกรม ถึงวันที่ 7 Aug'26อัพเดทจำนวนคงเหลือที่สามารถขายเสนอราคาโปรได้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</si>
</sst>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0.0%"/>
    <numFmt numFmtId="168" formatCode="[$-D00041E]0"/>
  </numFmts>
  <fonts count="6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8"/>
      <name val="Arial"/>
      <family val="2"/>
    </font>
    <font>
      <b/>
      <sz val="8"/>
      <name val="Arial"/>
      <family val="2"/>
    </font>
    <font>
      <sz val="10"/>
      <name val="Helv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u/>
      <sz val="9.35"/>
      <color theme="10"/>
      <name val="Calibri"/>
      <family val="2"/>
      <charset val="222"/>
    </font>
    <font>
      <sz val="8"/>
      <color indexed="62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sz val="10"/>
      <color indexed="8"/>
      <name val="MS Sans Serif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9"/>
      <color theme="0" tint="-0.249977111117893"/>
      <name val="Arial"/>
      <family val="2"/>
    </font>
    <font>
      <sz val="12"/>
      <name val="Arial"/>
      <family val="2"/>
    </font>
    <font>
      <sz val="9"/>
      <color theme="0" tint="-0.34998626667073579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9"/>
      <color theme="1"/>
      <name val="Tahoma"/>
      <family val="2"/>
    </font>
    <font>
      <sz val="9"/>
      <name val="Tahoma"/>
      <family val="2"/>
    </font>
    <font>
      <sz val="9"/>
      <color theme="0" tint="-0.34998626667073579"/>
      <name val="Tahoma"/>
      <family val="2"/>
    </font>
    <font>
      <b/>
      <sz val="9"/>
      <color rgb="FFFF0000"/>
      <name val="Tahoma"/>
      <family val="2"/>
    </font>
  </fonts>
  <fills count="95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4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FFCC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0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 applyBorder="0"/>
    <xf numFmtId="0" fontId="6" fillId="0" borderId="0"/>
    <xf numFmtId="165" fontId="1" fillId="0" borderId="0" applyFont="0" applyFill="0" applyBorder="0" applyAlignment="0" applyProtection="0"/>
    <xf numFmtId="0" fontId="2" fillId="0" borderId="0"/>
    <xf numFmtId="0" fontId="7" fillId="0" borderId="0"/>
    <xf numFmtId="9" fontId="7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4" fontId="4" fillId="7" borderId="8" applyNumberFormat="0" applyProtection="0">
      <alignment horizontal="left" vertical="center" indent="1"/>
    </xf>
    <xf numFmtId="4" fontId="4" fillId="7" borderId="8" applyNumberFormat="0" applyProtection="0">
      <alignment horizontal="left" vertical="center" indent="1"/>
    </xf>
    <xf numFmtId="4" fontId="10" fillId="8" borderId="8" applyNumberFormat="0" applyProtection="0">
      <alignment horizontal="right" vertical="center"/>
    </xf>
    <xf numFmtId="4" fontId="4" fillId="0" borderId="8" applyNumberFormat="0" applyProtection="0">
      <alignment horizontal="right" vertical="center"/>
    </xf>
    <xf numFmtId="4" fontId="4" fillId="9" borderId="8" applyNumberFormat="0" applyProtection="0">
      <alignment horizontal="left" vertical="center" indent="1"/>
    </xf>
    <xf numFmtId="4" fontId="10" fillId="9" borderId="8" applyNumberFormat="0" applyProtection="0">
      <alignment vertical="center"/>
    </xf>
    <xf numFmtId="4" fontId="4" fillId="10" borderId="8" applyNumberFormat="0" applyProtection="0">
      <alignment vertical="center"/>
    </xf>
    <xf numFmtId="0" fontId="4" fillId="11" borderId="0"/>
    <xf numFmtId="0" fontId="15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6" fillId="17" borderId="0" applyNumberFormat="0" applyBorder="0" applyAlignment="0" applyProtection="0"/>
    <xf numFmtId="0" fontId="16" fillId="25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5" fillId="15" borderId="0" applyNumberFormat="0" applyBorder="0" applyAlignment="0" applyProtection="0"/>
    <xf numFmtId="0" fontId="15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5" fillId="31" borderId="0" applyNumberFormat="0" applyBorder="0" applyAlignment="0" applyProtection="0"/>
    <xf numFmtId="0" fontId="17" fillId="29" borderId="0" applyNumberFormat="0" applyBorder="0" applyAlignment="0" applyProtection="0"/>
    <xf numFmtId="0" fontId="18" fillId="32" borderId="8" applyNumberFormat="0" applyAlignment="0" applyProtection="0"/>
    <xf numFmtId="0" fontId="19" fillId="24" borderId="9" applyNumberFormat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16" fillId="22" borderId="0" applyNumberFormat="0" applyBorder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4" fillId="30" borderId="8" applyNumberFormat="0" applyAlignment="0" applyProtection="0"/>
    <xf numFmtId="0" fontId="25" fillId="0" borderId="13" applyNumberFormat="0" applyFill="0" applyAlignment="0" applyProtection="0"/>
    <xf numFmtId="0" fontId="25" fillId="30" borderId="0" applyNumberFormat="0" applyBorder="0" applyAlignment="0" applyProtection="0"/>
    <xf numFmtId="0" fontId="4" fillId="29" borderId="8" applyNumberFormat="0" applyFont="0" applyAlignment="0" applyProtection="0"/>
    <xf numFmtId="0" fontId="26" fillId="32" borderId="14" applyNumberFormat="0" applyAlignment="0" applyProtection="0"/>
    <xf numFmtId="0" fontId="12" fillId="10" borderId="15" applyNumberFormat="0" applyProtection="0">
      <alignment horizontal="left" vertical="top" indent="1"/>
    </xf>
    <xf numFmtId="4" fontId="4" fillId="36" borderId="8" applyNumberFormat="0" applyProtection="0">
      <alignment horizontal="right" vertical="center"/>
    </xf>
    <xf numFmtId="4" fontId="4" fillId="37" borderId="8" applyNumberFormat="0" applyProtection="0">
      <alignment horizontal="right" vertical="center"/>
    </xf>
    <xf numFmtId="4" fontId="4" fillId="38" borderId="16" applyNumberFormat="0" applyProtection="0">
      <alignment horizontal="right" vertical="center"/>
    </xf>
    <xf numFmtId="4" fontId="4" fillId="39" borderId="8" applyNumberFormat="0" applyProtection="0">
      <alignment horizontal="right" vertical="center"/>
    </xf>
    <xf numFmtId="4" fontId="4" fillId="40" borderId="8" applyNumberFormat="0" applyProtection="0">
      <alignment horizontal="right" vertical="center"/>
    </xf>
    <xf numFmtId="4" fontId="4" fillId="41" borderId="8" applyNumberFormat="0" applyProtection="0">
      <alignment horizontal="right" vertical="center"/>
    </xf>
    <xf numFmtId="4" fontId="4" fillId="42" borderId="8" applyNumberFormat="0" applyProtection="0">
      <alignment horizontal="right" vertical="center"/>
    </xf>
    <xf numFmtId="4" fontId="4" fillId="43" borderId="8" applyNumberFormat="0" applyProtection="0">
      <alignment horizontal="right" vertical="center"/>
    </xf>
    <xf numFmtId="4" fontId="4" fillId="44" borderId="8" applyNumberFormat="0" applyProtection="0">
      <alignment horizontal="right" vertical="center"/>
    </xf>
    <xf numFmtId="4" fontId="4" fillId="45" borderId="16" applyNumberFormat="0" applyProtection="0">
      <alignment horizontal="left" vertical="center" indent="1"/>
    </xf>
    <xf numFmtId="4" fontId="2" fillId="46" borderId="16" applyNumberFormat="0" applyProtection="0">
      <alignment horizontal="left" vertical="center" indent="1"/>
    </xf>
    <xf numFmtId="4" fontId="2" fillId="46" borderId="16" applyNumberFormat="0" applyProtection="0">
      <alignment horizontal="left" vertical="center" indent="1"/>
    </xf>
    <xf numFmtId="4" fontId="4" fillId="47" borderId="8" applyNumberFormat="0" applyProtection="0">
      <alignment horizontal="right" vertical="center"/>
    </xf>
    <xf numFmtId="4" fontId="4" fillId="48" borderId="16" applyNumberFormat="0" applyProtection="0">
      <alignment horizontal="left" vertical="center" indent="1"/>
    </xf>
    <xf numFmtId="4" fontId="4" fillId="47" borderId="16" applyNumberFormat="0" applyProtection="0">
      <alignment horizontal="left" vertical="center" indent="1"/>
    </xf>
    <xf numFmtId="0" fontId="4" fillId="49" borderId="8" applyNumberFormat="0" applyProtection="0">
      <alignment horizontal="left" vertical="center" indent="1"/>
    </xf>
    <xf numFmtId="0" fontId="4" fillId="46" borderId="15" applyNumberFormat="0" applyProtection="0">
      <alignment horizontal="left" vertical="top" indent="1"/>
    </xf>
    <xf numFmtId="0" fontId="4" fillId="50" borderId="8" applyNumberFormat="0" applyProtection="0">
      <alignment horizontal="left" vertical="center" indent="1"/>
    </xf>
    <xf numFmtId="0" fontId="4" fillId="47" borderId="15" applyNumberFormat="0" applyProtection="0">
      <alignment horizontal="left" vertical="top" indent="1"/>
    </xf>
    <xf numFmtId="0" fontId="4" fillId="51" borderId="8" applyNumberFormat="0" applyProtection="0">
      <alignment horizontal="left" vertical="center" indent="1"/>
    </xf>
    <xf numFmtId="0" fontId="4" fillId="51" borderId="15" applyNumberFormat="0" applyProtection="0">
      <alignment horizontal="left" vertical="top" indent="1"/>
    </xf>
    <xf numFmtId="0" fontId="4" fillId="48" borderId="8" applyNumberFormat="0" applyProtection="0">
      <alignment horizontal="left" vertical="center" indent="1"/>
    </xf>
    <xf numFmtId="0" fontId="4" fillId="48" borderId="15" applyNumberFormat="0" applyProtection="0">
      <alignment horizontal="left" vertical="top" indent="1"/>
    </xf>
    <xf numFmtId="0" fontId="4" fillId="52" borderId="17" applyNumberFormat="0">
      <protection locked="0"/>
    </xf>
    <xf numFmtId="0" fontId="5" fillId="46" borderId="18" applyBorder="0"/>
    <xf numFmtId="4" fontId="11" fillId="53" borderId="15" applyNumberFormat="0" applyProtection="0">
      <alignment vertical="center"/>
    </xf>
    <xf numFmtId="4" fontId="10" fillId="54" borderId="7" applyNumberFormat="0" applyProtection="0">
      <alignment vertical="center"/>
    </xf>
    <xf numFmtId="4" fontId="11" fillId="49" borderId="15" applyNumberFormat="0" applyProtection="0">
      <alignment horizontal="left" vertical="center" indent="1"/>
    </xf>
    <xf numFmtId="0" fontId="11" fillId="53" borderId="15" applyNumberFormat="0" applyProtection="0">
      <alignment horizontal="left" vertical="top" indent="1"/>
    </xf>
    <xf numFmtId="0" fontId="11" fillId="47" borderId="15" applyNumberFormat="0" applyProtection="0">
      <alignment horizontal="left" vertical="top" indent="1"/>
    </xf>
    <xf numFmtId="4" fontId="13" fillId="55" borderId="16" applyNumberFormat="0" applyProtection="0">
      <alignment horizontal="left" vertical="center" indent="1"/>
    </xf>
    <xf numFmtId="0" fontId="4" fillId="56" borderId="7"/>
    <xf numFmtId="4" fontId="14" fillId="52" borderId="8" applyNumberFormat="0" applyProtection="0">
      <alignment horizontal="right" vertical="center"/>
    </xf>
    <xf numFmtId="0" fontId="27" fillId="0" borderId="0" applyNumberFormat="0" applyFill="0" applyBorder="0" applyAlignment="0" applyProtection="0"/>
    <xf numFmtId="0" fontId="20" fillId="0" borderId="19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/>
    <xf numFmtId="0" fontId="30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32" fillId="0" borderId="21" applyNumberFormat="0" applyFill="0" applyAlignment="0" applyProtection="0"/>
    <xf numFmtId="0" fontId="33" fillId="0" borderId="22" applyNumberFormat="0" applyFill="0" applyAlignment="0" applyProtection="0"/>
    <xf numFmtId="0" fontId="33" fillId="0" borderId="0" applyNumberFormat="0" applyFill="0" applyBorder="0" applyAlignment="0" applyProtection="0"/>
    <xf numFmtId="0" fontId="34" fillId="58" borderId="0" applyNumberFormat="0" applyBorder="0" applyAlignment="0" applyProtection="0"/>
    <xf numFmtId="0" fontId="35" fillId="59" borderId="0" applyNumberFormat="0" applyBorder="0" applyAlignment="0" applyProtection="0"/>
    <xf numFmtId="0" fontId="36" fillId="60" borderId="0" applyNumberFormat="0" applyBorder="0" applyAlignment="0" applyProtection="0"/>
    <xf numFmtId="0" fontId="37" fillId="61" borderId="23" applyNumberFormat="0" applyAlignment="0" applyProtection="0"/>
    <xf numFmtId="0" fontId="38" fillId="62" borderId="24" applyNumberFormat="0" applyAlignment="0" applyProtection="0"/>
    <xf numFmtId="0" fontId="39" fillId="62" borderId="23" applyNumberFormat="0" applyAlignment="0" applyProtection="0"/>
    <xf numFmtId="0" fontId="40" fillId="0" borderId="25" applyNumberFormat="0" applyFill="0" applyAlignment="0" applyProtection="0"/>
    <xf numFmtId="0" fontId="41" fillId="63" borderId="26" applyNumberFormat="0" applyAlignment="0" applyProtection="0"/>
    <xf numFmtId="0" fontId="8" fillId="0" borderId="0" applyNumberFormat="0" applyFill="0" applyBorder="0" applyAlignment="0" applyProtection="0"/>
    <xf numFmtId="0" fontId="1" fillId="64" borderId="27" applyNumberFormat="0" applyFont="0" applyAlignment="0" applyProtection="0"/>
    <xf numFmtId="0" fontId="42" fillId="0" borderId="0" applyNumberFormat="0" applyFill="0" applyBorder="0" applyAlignment="0" applyProtection="0"/>
    <xf numFmtId="0" fontId="43" fillId="0" borderId="28" applyNumberFormat="0" applyFill="0" applyAlignment="0" applyProtection="0"/>
    <xf numFmtId="0" fontId="44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44" fillId="68" borderId="0" applyNumberFormat="0" applyBorder="0" applyAlignment="0" applyProtection="0"/>
    <xf numFmtId="0" fontId="44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44" fillId="72" borderId="0" applyNumberFormat="0" applyBorder="0" applyAlignment="0" applyProtection="0"/>
    <xf numFmtId="0" fontId="44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44" fillId="76" borderId="0" applyNumberFormat="0" applyBorder="0" applyAlignment="0" applyProtection="0"/>
    <xf numFmtId="0" fontId="44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44" fillId="80" borderId="0" applyNumberFormat="0" applyBorder="0" applyAlignment="0" applyProtection="0"/>
    <xf numFmtId="0" fontId="44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44" fillId="84" borderId="0" applyNumberFormat="0" applyBorder="0" applyAlignment="0" applyProtection="0"/>
    <xf numFmtId="0" fontId="44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44" fillId="88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15" borderId="0" applyNumberFormat="0" applyBorder="0" applyAlignment="0" applyProtection="0"/>
    <xf numFmtId="0" fontId="15" fillId="28" borderId="0" applyNumberFormat="0" applyBorder="0" applyAlignment="0" applyProtection="0"/>
    <xf numFmtId="0" fontId="17" fillId="29" borderId="0" applyNumberFormat="0" applyBorder="0" applyAlignment="0" applyProtection="0"/>
    <xf numFmtId="0" fontId="18" fillId="32" borderId="8" applyNumberFormat="0" applyAlignment="0" applyProtection="0"/>
    <xf numFmtId="0" fontId="19" fillId="24" borderId="9" applyNumberFormat="0" applyAlignment="0" applyProtection="0"/>
    <xf numFmtId="0" fontId="16" fillId="22" borderId="0" applyNumberFormat="0" applyBorder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4" fillId="30" borderId="8" applyNumberFormat="0" applyAlignment="0" applyProtection="0"/>
    <xf numFmtId="0" fontId="25" fillId="0" borderId="13" applyNumberFormat="0" applyFill="0" applyAlignment="0" applyProtection="0"/>
    <xf numFmtId="0" fontId="25" fillId="30" borderId="0" applyNumberFormat="0" applyBorder="0" applyAlignment="0" applyProtection="0"/>
    <xf numFmtId="0" fontId="4" fillId="29" borderId="8" applyNumberFormat="0" applyFont="0" applyAlignment="0" applyProtection="0"/>
    <xf numFmtId="0" fontId="26" fillId="32" borderId="14" applyNumberFormat="0" applyAlignment="0" applyProtection="0"/>
    <xf numFmtId="0" fontId="20" fillId="0" borderId="19" applyNumberFormat="0" applyFill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1" fillId="0" borderId="0"/>
    <xf numFmtId="0" fontId="7" fillId="0" borderId="0"/>
    <xf numFmtId="168" fontId="2" fillId="0" borderId="0"/>
    <xf numFmtId="167" fontId="2" fillId="0" borderId="0" applyFont="0" applyFill="0" applyBorder="0" applyAlignment="0" applyProtection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7" fillId="0" borderId="0"/>
    <xf numFmtId="0" fontId="7" fillId="0" borderId="0"/>
  </cellStyleXfs>
  <cellXfs count="89">
    <xf numFmtId="0" fontId="0" fillId="0" borderId="0" xfId="0"/>
    <xf numFmtId="0" fontId="45" fillId="0" borderId="0" xfId="0" applyFont="1" applyAlignment="1">
      <alignment vertical="center"/>
    </xf>
    <xf numFmtId="165" fontId="47" fillId="2" borderId="3" xfId="1" applyNumberFormat="1" applyFont="1" applyFill="1" applyBorder="1" applyAlignment="1">
      <alignment horizontal="center" wrapText="1"/>
    </xf>
    <xf numFmtId="165" fontId="47" fillId="2" borderId="5" xfId="1" applyNumberFormat="1" applyFont="1" applyFill="1" applyBorder="1" applyAlignment="1">
      <alignment horizontal="center" wrapText="1"/>
    </xf>
    <xf numFmtId="165" fontId="47" fillId="2" borderId="1" xfId="1" applyNumberFormat="1" applyFont="1" applyFill="1" applyBorder="1" applyAlignment="1">
      <alignment horizontal="center" wrapText="1"/>
    </xf>
    <xf numFmtId="0" fontId="47" fillId="89" borderId="6" xfId="0" applyFont="1" applyFill="1" applyBorder="1" applyAlignment="1">
      <alignment vertical="center"/>
    </xf>
    <xf numFmtId="165" fontId="49" fillId="6" borderId="4" xfId="1" applyNumberFormat="1" applyFont="1" applyFill="1" applyBorder="1"/>
    <xf numFmtId="10" fontId="46" fillId="0" borderId="4" xfId="7" applyNumberFormat="1" applyFont="1" applyFill="1" applyBorder="1" applyAlignment="1">
      <alignment vertical="center"/>
    </xf>
    <xf numFmtId="166" fontId="48" fillId="3" borderId="4" xfId="1" applyNumberFormat="1" applyFont="1" applyFill="1" applyBorder="1" applyAlignment="1"/>
    <xf numFmtId="0" fontId="52" fillId="6" borderId="31" xfId="0" applyFont="1" applyFill="1" applyBorder="1"/>
    <xf numFmtId="0" fontId="50" fillId="0" borderId="4" xfId="0" applyFont="1" applyBorder="1" applyAlignment="1">
      <alignment horizontal="left" vertical="center"/>
    </xf>
    <xf numFmtId="0" fontId="50" fillId="6" borderId="4" xfId="0" applyFont="1" applyFill="1" applyBorder="1"/>
    <xf numFmtId="0" fontId="48" fillId="6" borderId="4" xfId="0" applyFont="1" applyFill="1" applyBorder="1"/>
    <xf numFmtId="0" fontId="46" fillId="6" borderId="4" xfId="0" applyFont="1" applyFill="1" applyBorder="1"/>
    <xf numFmtId="0" fontId="49" fillId="6" borderId="4" xfId="0" applyFont="1" applyFill="1" applyBorder="1"/>
    <xf numFmtId="0" fontId="49" fillId="6" borderId="2" xfId="0" applyFont="1" applyFill="1" applyBorder="1"/>
    <xf numFmtId="0" fontId="48" fillId="5" borderId="4" xfId="0" applyFont="1" applyFill="1" applyBorder="1" applyAlignment="1">
      <alignment vertical="center"/>
    </xf>
    <xf numFmtId="0" fontId="49" fillId="5" borderId="4" xfId="0" applyFont="1" applyFill="1" applyBorder="1" applyAlignment="1">
      <alignment vertical="center" wrapText="1"/>
    </xf>
    <xf numFmtId="0" fontId="49" fillId="6" borderId="31" xfId="0" applyFont="1" applyFill="1" applyBorder="1"/>
    <xf numFmtId="0" fontId="49" fillId="0" borderId="4" xfId="0" applyFont="1" applyBorder="1"/>
    <xf numFmtId="0" fontId="51" fillId="6" borderId="4" xfId="0" applyFont="1" applyFill="1" applyBorder="1"/>
    <xf numFmtId="0" fontId="48" fillId="3" borderId="4" xfId="0" applyFont="1" applyFill="1" applyBorder="1"/>
    <xf numFmtId="0" fontId="48" fillId="6" borderId="2" xfId="0" applyFont="1" applyFill="1" applyBorder="1"/>
    <xf numFmtId="0" fontId="49" fillId="6" borderId="32" xfId="0" applyFont="1" applyFill="1" applyBorder="1"/>
    <xf numFmtId="165" fontId="54" fillId="6" borderId="31" xfId="1" applyNumberFormat="1" applyFont="1" applyFill="1" applyBorder="1"/>
    <xf numFmtId="165" fontId="54" fillId="6" borderId="4" xfId="1" applyNumberFormat="1" applyFont="1" applyFill="1" applyBorder="1"/>
    <xf numFmtId="0" fontId="54" fillId="6" borderId="31" xfId="0" applyFont="1" applyFill="1" applyBorder="1"/>
    <xf numFmtId="0" fontId="50" fillId="0" borderId="0" xfId="0" applyFont="1" applyAlignment="1">
      <alignment horizontal="left" wrapText="1"/>
    </xf>
    <xf numFmtId="0" fontId="50" fillId="6" borderId="2" xfId="0" applyFont="1" applyFill="1" applyBorder="1"/>
    <xf numFmtId="165" fontId="55" fillId="89" borderId="4" xfId="1" applyNumberFormat="1" applyFont="1" applyFill="1" applyBorder="1" applyAlignment="1">
      <alignment horizontal="left" vertical="center"/>
    </xf>
    <xf numFmtId="165" fontId="55" fillId="89" borderId="4" xfId="1" applyNumberFormat="1" applyFont="1" applyFill="1" applyBorder="1"/>
    <xf numFmtId="0" fontId="48" fillId="90" borderId="0" xfId="0" applyFont="1" applyFill="1" applyAlignment="1">
      <alignment horizontal="left" vertical="center"/>
    </xf>
    <xf numFmtId="0" fontId="57" fillId="91" borderId="29" xfId="0" applyFont="1" applyFill="1" applyBorder="1" applyAlignment="1">
      <alignment horizontal="center" vertical="center"/>
    </xf>
    <xf numFmtId="0" fontId="57" fillId="4" borderId="29" xfId="0" applyFont="1" applyFill="1" applyBorder="1" applyAlignment="1">
      <alignment horizontal="center" vertical="center"/>
    </xf>
    <xf numFmtId="0" fontId="57" fillId="92" borderId="29" xfId="0" applyFont="1" applyFill="1" applyBorder="1" applyAlignment="1">
      <alignment horizontal="center" vertical="center"/>
    </xf>
    <xf numFmtId="0" fontId="57" fillId="57" borderId="7" xfId="0" applyFont="1" applyFill="1" applyBorder="1"/>
    <xf numFmtId="0" fontId="57" fillId="0" borderId="0" xfId="0" applyFont="1"/>
    <xf numFmtId="49" fontId="57" fillId="0" borderId="0" xfId="0" applyNumberFormat="1" applyFont="1" applyAlignment="1">
      <alignment horizontal="left"/>
    </xf>
    <xf numFmtId="0" fontId="57" fillId="91" borderId="30" xfId="0" applyFont="1" applyFill="1" applyBorder="1" applyAlignment="1">
      <alignment horizontal="center" vertical="center"/>
    </xf>
    <xf numFmtId="0" fontId="57" fillId="4" borderId="30" xfId="0" applyFont="1" applyFill="1" applyBorder="1" applyAlignment="1">
      <alignment horizontal="center" vertical="center"/>
    </xf>
    <xf numFmtId="0" fontId="57" fillId="92" borderId="30" xfId="0" applyFont="1" applyFill="1" applyBorder="1" applyAlignment="1">
      <alignment horizontal="center" vertical="center"/>
    </xf>
    <xf numFmtId="165" fontId="57" fillId="4" borderId="29" xfId="1" applyNumberFormat="1" applyFont="1" applyFill="1" applyBorder="1" applyAlignment="1">
      <alignment horizontal="center" wrapText="1"/>
    </xf>
    <xf numFmtId="165" fontId="57" fillId="57" borderId="29" xfId="1" applyNumberFormat="1" applyFont="1" applyFill="1" applyBorder="1" applyAlignment="1">
      <alignment horizontal="center" wrapText="1"/>
    </xf>
    <xf numFmtId="0" fontId="57" fillId="57" borderId="29" xfId="0" applyFont="1" applyFill="1" applyBorder="1" applyAlignment="1">
      <alignment horizontal="center"/>
    </xf>
    <xf numFmtId="0" fontId="57" fillId="93" borderId="29" xfId="0" applyFont="1" applyFill="1" applyBorder="1" applyAlignment="1">
      <alignment horizontal="center"/>
    </xf>
    <xf numFmtId="0" fontId="57" fillId="92" borderId="29" xfId="0" applyFont="1" applyFill="1" applyBorder="1" applyAlignment="1">
      <alignment horizontal="center"/>
    </xf>
    <xf numFmtId="0" fontId="58" fillId="92" borderId="29" xfId="0" applyFont="1" applyFill="1" applyBorder="1" applyAlignment="1">
      <alignment horizontal="center"/>
    </xf>
    <xf numFmtId="0" fontId="57" fillId="92" borderId="29" xfId="0" applyFont="1" applyFill="1" applyBorder="1"/>
    <xf numFmtId="49" fontId="57" fillId="92" borderId="29" xfId="0" applyNumberFormat="1" applyFont="1" applyFill="1" applyBorder="1" applyAlignment="1">
      <alignment horizontal="center"/>
    </xf>
    <xf numFmtId="0" fontId="57" fillId="0" borderId="0" xfId="0" applyFont="1" applyAlignment="1">
      <alignment horizontal="center"/>
    </xf>
    <xf numFmtId="14" fontId="56" fillId="0" borderId="7" xfId="0" applyNumberFormat="1" applyFont="1" applyBorder="1"/>
    <xf numFmtId="0" fontId="56" fillId="0" borderId="7" xfId="0" applyFont="1" applyBorder="1"/>
    <xf numFmtId="0" fontId="60" fillId="0" borderId="7" xfId="0" applyFont="1" applyBorder="1"/>
    <xf numFmtId="165" fontId="56" fillId="0" borderId="7" xfId="1" applyNumberFormat="1" applyFont="1" applyBorder="1"/>
    <xf numFmtId="165" fontId="61" fillId="0" borderId="7" xfId="1" applyNumberFormat="1" applyFont="1" applyBorder="1"/>
    <xf numFmtId="0" fontId="60" fillId="0" borderId="7" xfId="0" applyFont="1" applyBorder="1" applyAlignment="1">
      <alignment horizontal="center"/>
    </xf>
    <xf numFmtId="0" fontId="56" fillId="0" borderId="0" xfId="0" applyFont="1"/>
    <xf numFmtId="0" fontId="59" fillId="0" borderId="30" xfId="0" applyFont="1" applyBorder="1"/>
    <xf numFmtId="0" fontId="56" fillId="0" borderId="30" xfId="0" applyFont="1" applyBorder="1"/>
    <xf numFmtId="165" fontId="56" fillId="0" borderId="0" xfId="1" applyNumberFormat="1" applyFont="1"/>
    <xf numFmtId="0" fontId="59" fillId="0" borderId="0" xfId="0" applyFont="1"/>
    <xf numFmtId="49" fontId="56" fillId="0" borderId="0" xfId="0" applyNumberFormat="1" applyFont="1" applyAlignment="1">
      <alignment horizontal="left"/>
    </xf>
    <xf numFmtId="49" fontId="60" fillId="0" borderId="7" xfId="0" applyNumberFormat="1" applyFont="1" applyBorder="1"/>
    <xf numFmtId="0" fontId="60" fillId="0" borderId="30" xfId="0" applyFont="1" applyBorder="1"/>
    <xf numFmtId="0" fontId="9" fillId="6" borderId="31" xfId="18" applyFill="1" applyBorder="1" applyAlignment="1" applyProtection="1"/>
    <xf numFmtId="165" fontId="62" fillId="0" borderId="7" xfId="1" applyNumberFormat="1" applyFont="1" applyBorder="1"/>
    <xf numFmtId="0" fontId="57" fillId="57" borderId="33" xfId="0" applyFont="1" applyFill="1" applyBorder="1"/>
    <xf numFmtId="0" fontId="57" fillId="57" borderId="29" xfId="0" applyFont="1" applyFill="1" applyBorder="1" applyAlignment="1">
      <alignment horizontal="center" wrapText="1"/>
    </xf>
    <xf numFmtId="0" fontId="64" fillId="0" borderId="4" xfId="0" applyFont="1" applyBorder="1" applyAlignment="1">
      <alignment horizontal="left"/>
    </xf>
    <xf numFmtId="165" fontId="63" fillId="0" borderId="4" xfId="1" applyNumberFormat="1" applyFont="1" applyFill="1" applyBorder="1" applyAlignment="1">
      <alignment horizontal="right"/>
    </xf>
    <xf numFmtId="165" fontId="64" fillId="0" borderId="4" xfId="1" applyNumberFormat="1" applyFont="1" applyFill="1" applyBorder="1" applyAlignment="1">
      <alignment horizontal="left"/>
    </xf>
    <xf numFmtId="0" fontId="47" fillId="94" borderId="4" xfId="0" applyFont="1" applyFill="1" applyBorder="1"/>
    <xf numFmtId="166" fontId="47" fillId="94" borderId="1" xfId="1" applyNumberFormat="1" applyFont="1" applyFill="1" applyBorder="1" applyAlignment="1"/>
    <xf numFmtId="0" fontId="50" fillId="57" borderId="36" xfId="0" applyFont="1" applyFill="1" applyBorder="1" applyAlignment="1">
      <alignment horizontal="left" vertical="center"/>
    </xf>
    <xf numFmtId="165" fontId="63" fillId="57" borderId="4" xfId="184" applyNumberFormat="1" applyFont="1" applyFill="1" applyBorder="1" applyAlignment="1">
      <alignment vertical="center"/>
    </xf>
    <xf numFmtId="165" fontId="65" fillId="57" borderId="4" xfId="184" applyNumberFormat="1" applyFont="1" applyFill="1" applyBorder="1" applyAlignment="1">
      <alignment horizontal="left" vertical="center"/>
    </xf>
    <xf numFmtId="165" fontId="65" fillId="57" borderId="4" xfId="184" applyNumberFormat="1" applyFont="1" applyFill="1" applyBorder="1"/>
    <xf numFmtId="0" fontId="48" fillId="93" borderId="4" xfId="0" applyFont="1" applyFill="1" applyBorder="1"/>
    <xf numFmtId="166" fontId="48" fillId="93" borderId="4" xfId="1" applyNumberFormat="1" applyFont="1" applyFill="1" applyBorder="1" applyAlignment="1"/>
    <xf numFmtId="0" fontId="48" fillId="94" borderId="4" xfId="0" applyFont="1" applyFill="1" applyBorder="1"/>
    <xf numFmtId="166" fontId="48" fillId="94" borderId="4" xfId="1" applyNumberFormat="1" applyFont="1" applyFill="1" applyBorder="1" applyAlignment="1"/>
    <xf numFmtId="166" fontId="48" fillId="94" borderId="31" xfId="1" applyNumberFormat="1" applyFont="1" applyFill="1" applyBorder="1" applyAlignment="1"/>
    <xf numFmtId="165" fontId="57" fillId="4" borderId="7" xfId="1" applyNumberFormat="1" applyFont="1" applyFill="1" applyBorder="1" applyAlignment="1">
      <alignment horizontal="center"/>
    </xf>
    <xf numFmtId="165" fontId="57" fillId="57" borderId="7" xfId="1" applyNumberFormat="1" applyFont="1" applyFill="1" applyBorder="1" applyAlignment="1">
      <alignment horizontal="center"/>
    </xf>
    <xf numFmtId="0" fontId="57" fillId="93" borderId="33" xfId="0" applyFont="1" applyFill="1" applyBorder="1" applyAlignment="1">
      <alignment horizontal="center"/>
    </xf>
    <xf numFmtId="0" fontId="57" fillId="93" borderId="34" xfId="0" applyFont="1" applyFill="1" applyBorder="1" applyAlignment="1">
      <alignment horizontal="center"/>
    </xf>
    <xf numFmtId="0" fontId="57" fillId="93" borderId="35" xfId="0" applyFont="1" applyFill="1" applyBorder="1" applyAlignment="1">
      <alignment horizontal="center"/>
    </xf>
    <xf numFmtId="0" fontId="57" fillId="92" borderId="33" xfId="0" applyFont="1" applyFill="1" applyBorder="1" applyAlignment="1">
      <alignment horizontal="left"/>
    </xf>
    <xf numFmtId="0" fontId="57" fillId="92" borderId="34" xfId="0" applyFont="1" applyFill="1" applyBorder="1" applyAlignment="1">
      <alignment horizontal="left"/>
    </xf>
  </cellXfs>
  <cellStyles count="204">
    <cellStyle name="20% - Accent1" xfId="123" builtinId="30" customBuiltin="1"/>
    <cellStyle name="20% - Accent2" xfId="127" builtinId="34" customBuiltin="1"/>
    <cellStyle name="20% - Accent3" xfId="131" builtinId="38" customBuiltin="1"/>
    <cellStyle name="20% - Accent4" xfId="135" builtinId="42" customBuiltin="1"/>
    <cellStyle name="20% - Accent5" xfId="139" builtinId="46" customBuiltin="1"/>
    <cellStyle name="20% - Accent6" xfId="143" builtinId="50" customBuiltin="1"/>
    <cellStyle name="40% - Accent1" xfId="124" builtinId="31" customBuiltin="1"/>
    <cellStyle name="40% - Accent2" xfId="128" builtinId="35" customBuiltin="1"/>
    <cellStyle name="40% - Accent3" xfId="132" builtinId="39" customBuiltin="1"/>
    <cellStyle name="40% - Accent4" xfId="136" builtinId="43" customBuiltin="1"/>
    <cellStyle name="40% - Accent5" xfId="140" builtinId="47" customBuiltin="1"/>
    <cellStyle name="40% - Accent6" xfId="144" builtinId="51" customBuiltin="1"/>
    <cellStyle name="60% - Accent1" xfId="125" builtinId="32" customBuiltin="1"/>
    <cellStyle name="60% - Accent2" xfId="129" builtinId="36" customBuiltin="1"/>
    <cellStyle name="60% - Accent3" xfId="133" builtinId="40" customBuiltin="1"/>
    <cellStyle name="60% - Accent4" xfId="137" builtinId="44" customBuiltin="1"/>
    <cellStyle name="60% - Accent5" xfId="141" builtinId="48" customBuiltin="1"/>
    <cellStyle name="60% - Accent6" xfId="145" builtinId="52" customBuiltin="1"/>
    <cellStyle name="Accent1" xfId="122" builtinId="29" customBuiltin="1"/>
    <cellStyle name="Accent1 - 20%" xfId="28" xr:uid="{00000000-0005-0000-0000-000013000000}"/>
    <cellStyle name="Accent1 - 40%" xfId="29" xr:uid="{00000000-0005-0000-0000-000014000000}"/>
    <cellStyle name="Accent1 - 60%" xfId="30" xr:uid="{00000000-0005-0000-0000-000015000000}"/>
    <cellStyle name="Accent1 2" xfId="27" xr:uid="{00000000-0005-0000-0000-000016000000}"/>
    <cellStyle name="Accent1 3" xfId="146" xr:uid="{00000000-0005-0000-0000-000017000000}"/>
    <cellStyle name="Accent2" xfId="126" builtinId="33" customBuiltin="1"/>
    <cellStyle name="Accent2 - 20%" xfId="32" xr:uid="{00000000-0005-0000-0000-000019000000}"/>
    <cellStyle name="Accent2 - 40%" xfId="33" xr:uid="{00000000-0005-0000-0000-00001A000000}"/>
    <cellStyle name="Accent2 - 60%" xfId="34" xr:uid="{00000000-0005-0000-0000-00001B000000}"/>
    <cellStyle name="Accent2 2" xfId="31" xr:uid="{00000000-0005-0000-0000-00001C000000}"/>
    <cellStyle name="Accent2 3" xfId="147" xr:uid="{00000000-0005-0000-0000-00001D000000}"/>
    <cellStyle name="Accent3" xfId="130" builtinId="37" customBuiltin="1"/>
    <cellStyle name="Accent3 - 20%" xfId="36" xr:uid="{00000000-0005-0000-0000-00001F000000}"/>
    <cellStyle name="Accent3 - 40%" xfId="37" xr:uid="{00000000-0005-0000-0000-000020000000}"/>
    <cellStyle name="Accent3 - 60%" xfId="38" xr:uid="{00000000-0005-0000-0000-000021000000}"/>
    <cellStyle name="Accent3 2" xfId="35" xr:uid="{00000000-0005-0000-0000-000022000000}"/>
    <cellStyle name="Accent3 3" xfId="148" xr:uid="{00000000-0005-0000-0000-000023000000}"/>
    <cellStyle name="Accent4" xfId="134" builtinId="41" customBuiltin="1"/>
    <cellStyle name="Accent4 - 20%" xfId="40" xr:uid="{00000000-0005-0000-0000-000025000000}"/>
    <cellStyle name="Accent4 - 40%" xfId="41" xr:uid="{00000000-0005-0000-0000-000026000000}"/>
    <cellStyle name="Accent4 - 60%" xfId="42" xr:uid="{00000000-0005-0000-0000-000027000000}"/>
    <cellStyle name="Accent4 2" xfId="39" xr:uid="{00000000-0005-0000-0000-000028000000}"/>
    <cellStyle name="Accent4 3" xfId="149" xr:uid="{00000000-0005-0000-0000-000029000000}"/>
    <cellStyle name="Accent5" xfId="138" builtinId="45" customBuiltin="1"/>
    <cellStyle name="Accent5 - 20%" xfId="44" xr:uid="{00000000-0005-0000-0000-00002B000000}"/>
    <cellStyle name="Accent5 - 40%" xfId="45" xr:uid="{00000000-0005-0000-0000-00002C000000}"/>
    <cellStyle name="Accent5 - 60%" xfId="46" xr:uid="{00000000-0005-0000-0000-00002D000000}"/>
    <cellStyle name="Accent5 2" xfId="43" xr:uid="{00000000-0005-0000-0000-00002E000000}"/>
    <cellStyle name="Accent5 3" xfId="150" xr:uid="{00000000-0005-0000-0000-00002F000000}"/>
    <cellStyle name="Accent6" xfId="142" builtinId="49" customBuiltin="1"/>
    <cellStyle name="Accent6 - 20%" xfId="48" xr:uid="{00000000-0005-0000-0000-000031000000}"/>
    <cellStyle name="Accent6 - 40%" xfId="49" xr:uid="{00000000-0005-0000-0000-000032000000}"/>
    <cellStyle name="Accent6 - 60%" xfId="50" xr:uid="{00000000-0005-0000-0000-000033000000}"/>
    <cellStyle name="Accent6 2" xfId="47" xr:uid="{00000000-0005-0000-0000-000034000000}"/>
    <cellStyle name="Accent6 3" xfId="151" xr:uid="{00000000-0005-0000-0000-000035000000}"/>
    <cellStyle name="Bad" xfId="111" builtinId="27" customBuiltin="1"/>
    <cellStyle name="Bad 2" xfId="51" xr:uid="{00000000-0005-0000-0000-000037000000}"/>
    <cellStyle name="Bad 3" xfId="152" xr:uid="{00000000-0005-0000-0000-000038000000}"/>
    <cellStyle name="Calculation" xfId="115" builtinId="22" customBuiltin="1"/>
    <cellStyle name="Calculation 2" xfId="52" xr:uid="{00000000-0005-0000-0000-00003A000000}"/>
    <cellStyle name="Calculation 3" xfId="153" xr:uid="{00000000-0005-0000-0000-00003B000000}"/>
    <cellStyle name="Check Cell" xfId="117" builtinId="23" customBuiltin="1"/>
    <cellStyle name="Check Cell 2" xfId="53" xr:uid="{00000000-0005-0000-0000-00003D000000}"/>
    <cellStyle name="Check Cell 3" xfId="154" xr:uid="{00000000-0005-0000-0000-00003E000000}"/>
    <cellStyle name="Comma" xfId="1" builtinId="3"/>
    <cellStyle name="Comma 15 2" xfId="171" xr:uid="{00000000-0005-0000-0000-000040000000}"/>
    <cellStyle name="Comma 2" xfId="14" xr:uid="{00000000-0005-0000-0000-000041000000}"/>
    <cellStyle name="Comma 2 2" xfId="183" xr:uid="{00000000-0005-0000-0000-000042000000}"/>
    <cellStyle name="Comma 2 5" xfId="185" xr:uid="{00000000-0005-0000-0000-000043000000}"/>
    <cellStyle name="Comma 2 5 3" xfId="184" xr:uid="{00000000-0005-0000-0000-000044000000}"/>
    <cellStyle name="Comma 2 5 3 2" xfId="186" xr:uid="{00000000-0005-0000-0000-000045000000}"/>
    <cellStyle name="Comma 2 5 3 2 2" xfId="187" xr:uid="{00000000-0005-0000-0000-000046000000}"/>
    <cellStyle name="Comma 2 5 3 2 2 2" xfId="188" xr:uid="{00000000-0005-0000-0000-000047000000}"/>
    <cellStyle name="Comma 2 5 3 2 2 2 2" xfId="189" xr:uid="{00000000-0005-0000-0000-000048000000}"/>
    <cellStyle name="Comma 2 5 3 2 2 3" xfId="190" xr:uid="{00000000-0005-0000-0000-000049000000}"/>
    <cellStyle name="Comma 2 5 3 2 3" xfId="191" xr:uid="{00000000-0005-0000-0000-00004A000000}"/>
    <cellStyle name="Comma 2 5 3 2 3 2" xfId="192" xr:uid="{00000000-0005-0000-0000-00004B000000}"/>
    <cellStyle name="Comma 2 5 3 2 4" xfId="193" xr:uid="{00000000-0005-0000-0000-00004C000000}"/>
    <cellStyle name="Comma 2 5 3 3" xfId="194" xr:uid="{00000000-0005-0000-0000-00004D000000}"/>
    <cellStyle name="Comma 2 5 3 3 2" xfId="195" xr:uid="{00000000-0005-0000-0000-00004E000000}"/>
    <cellStyle name="Comma 2 5 3 3 2 2" xfId="196" xr:uid="{00000000-0005-0000-0000-00004F000000}"/>
    <cellStyle name="Comma 2 5 3 3 3" xfId="197" xr:uid="{00000000-0005-0000-0000-000050000000}"/>
    <cellStyle name="Comma 2 5 3 4" xfId="198" xr:uid="{00000000-0005-0000-0000-000051000000}"/>
    <cellStyle name="Comma 2 5 3 4 2" xfId="199" xr:uid="{00000000-0005-0000-0000-000052000000}"/>
    <cellStyle name="Comma 2 5 3 5" xfId="200" xr:uid="{00000000-0005-0000-0000-000053000000}"/>
    <cellStyle name="Comma 3" xfId="201" xr:uid="{00000000-0005-0000-0000-000054000000}"/>
    <cellStyle name="Comma 40" xfId="4" xr:uid="{00000000-0005-0000-0000-000055000000}"/>
    <cellStyle name="Emphasis 1" xfId="54" xr:uid="{00000000-0005-0000-0000-000056000000}"/>
    <cellStyle name="Emphasis 2" xfId="55" xr:uid="{00000000-0005-0000-0000-000057000000}"/>
    <cellStyle name="Emphasis 3" xfId="56" xr:uid="{00000000-0005-0000-0000-000058000000}"/>
    <cellStyle name="Explanatory Text" xfId="120" builtinId="53" customBuiltin="1"/>
    <cellStyle name="Good" xfId="110" builtinId="26" customBuiltin="1"/>
    <cellStyle name="Good 2" xfId="57" xr:uid="{00000000-0005-0000-0000-00005B000000}"/>
    <cellStyle name="Good 3" xfId="155" xr:uid="{00000000-0005-0000-0000-00005C000000}"/>
    <cellStyle name="Heading 1" xfId="106" builtinId="16" customBuiltin="1"/>
    <cellStyle name="Heading 1 2" xfId="58" xr:uid="{00000000-0005-0000-0000-00005E000000}"/>
    <cellStyle name="Heading 1 3" xfId="156" xr:uid="{00000000-0005-0000-0000-00005F000000}"/>
    <cellStyle name="Heading 2" xfId="107" builtinId="17" customBuiltin="1"/>
    <cellStyle name="Heading 2 2" xfId="59" xr:uid="{00000000-0005-0000-0000-000061000000}"/>
    <cellStyle name="Heading 2 3" xfId="157" xr:uid="{00000000-0005-0000-0000-000062000000}"/>
    <cellStyle name="Heading 3" xfId="108" builtinId="18" customBuiltin="1"/>
    <cellStyle name="Heading 3 2" xfId="60" xr:uid="{00000000-0005-0000-0000-000064000000}"/>
    <cellStyle name="Heading 3 3" xfId="158" xr:uid="{00000000-0005-0000-0000-000065000000}"/>
    <cellStyle name="Heading 4" xfId="109" builtinId="19" customBuiltin="1"/>
    <cellStyle name="Heading 4 2" xfId="61" xr:uid="{00000000-0005-0000-0000-000067000000}"/>
    <cellStyle name="Heading 4 3" xfId="159" xr:uid="{00000000-0005-0000-0000-000068000000}"/>
    <cellStyle name="Hyperlink" xfId="18" builtinId="8"/>
    <cellStyle name="Input" xfId="113" builtinId="20" customBuiltin="1"/>
    <cellStyle name="Input 2" xfId="62" xr:uid="{00000000-0005-0000-0000-00006B000000}"/>
    <cellStyle name="Input 3" xfId="160" xr:uid="{00000000-0005-0000-0000-00006C000000}"/>
    <cellStyle name="Linked Cell" xfId="116" builtinId="24" customBuiltin="1"/>
    <cellStyle name="Linked Cell 2" xfId="63" xr:uid="{00000000-0005-0000-0000-00006E000000}"/>
    <cellStyle name="Linked Cell 3" xfId="161" xr:uid="{00000000-0005-0000-0000-00006F000000}"/>
    <cellStyle name="Neutral" xfId="112" builtinId="28" customBuiltin="1"/>
    <cellStyle name="Neutral 2" xfId="64" xr:uid="{00000000-0005-0000-0000-000071000000}"/>
    <cellStyle name="Neutral 3" xfId="162" xr:uid="{00000000-0005-0000-0000-000072000000}"/>
    <cellStyle name="Normal" xfId="0" builtinId="0"/>
    <cellStyle name="Normal 1025 4" xfId="172" xr:uid="{00000000-0005-0000-0000-000074000000}"/>
    <cellStyle name="Normal 1026" xfId="175" xr:uid="{00000000-0005-0000-0000-000075000000}"/>
    <cellStyle name="Normal 1027" xfId="174" xr:uid="{00000000-0005-0000-0000-000076000000}"/>
    <cellStyle name="Normal 1028" xfId="176" xr:uid="{00000000-0005-0000-0000-000077000000}"/>
    <cellStyle name="Normal 1029" xfId="178" xr:uid="{00000000-0005-0000-0000-000078000000}"/>
    <cellStyle name="Normal 1030" xfId="177" xr:uid="{00000000-0005-0000-0000-000079000000}"/>
    <cellStyle name="Normal 1031" xfId="179" xr:uid="{00000000-0005-0000-0000-00007A000000}"/>
    <cellStyle name="Normal 1032" xfId="180" xr:uid="{00000000-0005-0000-0000-00007B000000}"/>
    <cellStyle name="Normal 1033" xfId="181" xr:uid="{00000000-0005-0000-0000-00007C000000}"/>
    <cellStyle name="Normal 1034" xfId="182" xr:uid="{00000000-0005-0000-0000-00007D000000}"/>
    <cellStyle name="Normal 1035" xfId="173" xr:uid="{00000000-0005-0000-0000-00007E000000}"/>
    <cellStyle name="Normal 17" xfId="2" xr:uid="{00000000-0005-0000-0000-00007F000000}"/>
    <cellStyle name="Normal 18" xfId="3" xr:uid="{00000000-0005-0000-0000-000080000000}"/>
    <cellStyle name="Normal 19" xfId="8" xr:uid="{00000000-0005-0000-0000-000081000000}"/>
    <cellStyle name="Normal 2" xfId="15" xr:uid="{00000000-0005-0000-0000-000082000000}"/>
    <cellStyle name="Normal 2 2" xfId="26" xr:uid="{00000000-0005-0000-0000-000083000000}"/>
    <cellStyle name="Normal 2 3 16" xfId="203" xr:uid="{00000000-0005-0000-0000-000084000000}"/>
    <cellStyle name="Normal 2 3 2 2 3 2 4" xfId="202" xr:uid="{00000000-0005-0000-0000-000085000000}"/>
    <cellStyle name="Normal 206" xfId="12" xr:uid="{00000000-0005-0000-0000-000086000000}"/>
    <cellStyle name="Normal 21" xfId="6" xr:uid="{00000000-0005-0000-0000-000087000000}"/>
    <cellStyle name="Normal 3" xfId="16" xr:uid="{00000000-0005-0000-0000-000088000000}"/>
    <cellStyle name="Normal 32" xfId="9" xr:uid="{00000000-0005-0000-0000-000089000000}"/>
    <cellStyle name="Normal 34" xfId="11" xr:uid="{00000000-0005-0000-0000-00008A000000}"/>
    <cellStyle name="Normal 35" xfId="5" xr:uid="{00000000-0005-0000-0000-00008B000000}"/>
    <cellStyle name="Normal 5" xfId="167" xr:uid="{00000000-0005-0000-0000-00008C000000}"/>
    <cellStyle name="Normal 50" xfId="169" xr:uid="{00000000-0005-0000-0000-00008D000000}"/>
    <cellStyle name="Normal 7" xfId="168" xr:uid="{00000000-0005-0000-0000-00008E000000}"/>
    <cellStyle name="Normal 741" xfId="170" xr:uid="{00000000-0005-0000-0000-00008F000000}"/>
    <cellStyle name="Normal 8" xfId="10" xr:uid="{00000000-0005-0000-0000-000090000000}"/>
    <cellStyle name="Note" xfId="119" builtinId="10" customBuiltin="1"/>
    <cellStyle name="Note 2" xfId="65" xr:uid="{00000000-0005-0000-0000-000092000000}"/>
    <cellStyle name="Note 3" xfId="163" xr:uid="{00000000-0005-0000-0000-000093000000}"/>
    <cellStyle name="Output" xfId="114" builtinId="21" customBuiltin="1"/>
    <cellStyle name="Output 2" xfId="66" xr:uid="{00000000-0005-0000-0000-000095000000}"/>
    <cellStyle name="Output 3" xfId="164" xr:uid="{00000000-0005-0000-0000-000096000000}"/>
    <cellStyle name="Percent" xfId="7" builtinId="5"/>
    <cellStyle name="Percent 2" xfId="17" xr:uid="{00000000-0005-0000-0000-000098000000}"/>
    <cellStyle name="SAPBEXaggData" xfId="25" xr:uid="{00000000-0005-0000-0000-000099000000}"/>
    <cellStyle name="SAPBEXaggDataEmph" xfId="24" xr:uid="{00000000-0005-0000-0000-00009A000000}"/>
    <cellStyle name="SAPBEXaggItem" xfId="23" xr:uid="{00000000-0005-0000-0000-00009B000000}"/>
    <cellStyle name="SAPBEXaggItemX" xfId="67" xr:uid="{00000000-0005-0000-0000-00009C000000}"/>
    <cellStyle name="SAPBEXchaText" xfId="19" xr:uid="{00000000-0005-0000-0000-00009D000000}"/>
    <cellStyle name="SAPBEXexcBad7" xfId="68" xr:uid="{00000000-0005-0000-0000-00009E000000}"/>
    <cellStyle name="SAPBEXexcBad8" xfId="69" xr:uid="{00000000-0005-0000-0000-00009F000000}"/>
    <cellStyle name="SAPBEXexcBad9" xfId="70" xr:uid="{00000000-0005-0000-0000-0000A0000000}"/>
    <cellStyle name="SAPBEXexcCritical4" xfId="71" xr:uid="{00000000-0005-0000-0000-0000A1000000}"/>
    <cellStyle name="SAPBEXexcCritical5" xfId="72" xr:uid="{00000000-0005-0000-0000-0000A2000000}"/>
    <cellStyle name="SAPBEXexcCritical6" xfId="73" xr:uid="{00000000-0005-0000-0000-0000A3000000}"/>
    <cellStyle name="SAPBEXexcGood1" xfId="74" xr:uid="{00000000-0005-0000-0000-0000A4000000}"/>
    <cellStyle name="SAPBEXexcGood2" xfId="75" xr:uid="{00000000-0005-0000-0000-0000A5000000}"/>
    <cellStyle name="SAPBEXexcGood3" xfId="76" xr:uid="{00000000-0005-0000-0000-0000A6000000}"/>
    <cellStyle name="SAPBEXfilterDrill" xfId="77" xr:uid="{00000000-0005-0000-0000-0000A7000000}"/>
    <cellStyle name="SAPBEXfilterItem" xfId="78" xr:uid="{00000000-0005-0000-0000-0000A8000000}"/>
    <cellStyle name="SAPBEXfilterText" xfId="79" xr:uid="{00000000-0005-0000-0000-0000A9000000}"/>
    <cellStyle name="SAPBEXformats" xfId="80" xr:uid="{00000000-0005-0000-0000-0000AA000000}"/>
    <cellStyle name="SAPBEXheaderItem" xfId="81" xr:uid="{00000000-0005-0000-0000-0000AB000000}"/>
    <cellStyle name="SAPBEXheaderText" xfId="82" xr:uid="{00000000-0005-0000-0000-0000AC000000}"/>
    <cellStyle name="SAPBEXHLevel0" xfId="83" xr:uid="{00000000-0005-0000-0000-0000AD000000}"/>
    <cellStyle name="SAPBEXHLevel0X" xfId="84" xr:uid="{00000000-0005-0000-0000-0000AE000000}"/>
    <cellStyle name="SAPBEXHLevel1" xfId="85" xr:uid="{00000000-0005-0000-0000-0000AF000000}"/>
    <cellStyle name="SAPBEXHLevel1X" xfId="86" xr:uid="{00000000-0005-0000-0000-0000B0000000}"/>
    <cellStyle name="SAPBEXHLevel2" xfId="87" xr:uid="{00000000-0005-0000-0000-0000B1000000}"/>
    <cellStyle name="SAPBEXHLevel2X" xfId="88" xr:uid="{00000000-0005-0000-0000-0000B2000000}"/>
    <cellStyle name="SAPBEXHLevel3" xfId="89" xr:uid="{00000000-0005-0000-0000-0000B3000000}"/>
    <cellStyle name="SAPBEXHLevel3X" xfId="90" xr:uid="{00000000-0005-0000-0000-0000B4000000}"/>
    <cellStyle name="SAPBEXinputData" xfId="91" xr:uid="{00000000-0005-0000-0000-0000B5000000}"/>
    <cellStyle name="SAPBEXItemHeader" xfId="92" xr:uid="{00000000-0005-0000-0000-0000B6000000}"/>
    <cellStyle name="SAPBEXresData" xfId="93" xr:uid="{00000000-0005-0000-0000-0000B7000000}"/>
    <cellStyle name="SAPBEXresDataEmph" xfId="94" xr:uid="{00000000-0005-0000-0000-0000B8000000}"/>
    <cellStyle name="SAPBEXresItem" xfId="95" xr:uid="{00000000-0005-0000-0000-0000B9000000}"/>
    <cellStyle name="SAPBEXresItemX" xfId="96" xr:uid="{00000000-0005-0000-0000-0000BA000000}"/>
    <cellStyle name="SAPBEXstdData" xfId="22" xr:uid="{00000000-0005-0000-0000-0000BB000000}"/>
    <cellStyle name="SAPBEXstdDataEmph" xfId="21" xr:uid="{00000000-0005-0000-0000-0000BC000000}"/>
    <cellStyle name="SAPBEXstdItem" xfId="20" xr:uid="{00000000-0005-0000-0000-0000BD000000}"/>
    <cellStyle name="SAPBEXstdItemX" xfId="97" xr:uid="{00000000-0005-0000-0000-0000BE000000}"/>
    <cellStyle name="SAPBEXtitle" xfId="98" xr:uid="{00000000-0005-0000-0000-0000BF000000}"/>
    <cellStyle name="SAPBEXunassignedItem" xfId="99" xr:uid="{00000000-0005-0000-0000-0000C0000000}"/>
    <cellStyle name="SAPBEXundefined" xfId="100" xr:uid="{00000000-0005-0000-0000-0000C1000000}"/>
    <cellStyle name="Sheet Title" xfId="101" xr:uid="{00000000-0005-0000-0000-0000C2000000}"/>
    <cellStyle name="Style 1" xfId="13" xr:uid="{00000000-0005-0000-0000-0000C3000000}"/>
    <cellStyle name="Title" xfId="105" builtinId="15" customBuiltin="1"/>
    <cellStyle name="Total" xfId="121" builtinId="25" customBuiltin="1"/>
    <cellStyle name="Total 2" xfId="102" xr:uid="{00000000-0005-0000-0000-0000C6000000}"/>
    <cellStyle name="Total 3" xfId="165" xr:uid="{00000000-0005-0000-0000-0000C7000000}"/>
    <cellStyle name="Warning Text" xfId="118" builtinId="11" customBuiltin="1"/>
    <cellStyle name="Warning Text 2" xfId="103" xr:uid="{00000000-0005-0000-0000-0000C9000000}"/>
    <cellStyle name="Warning Text 3" xfId="166" xr:uid="{00000000-0005-0000-0000-0000CA000000}"/>
    <cellStyle name="常规_F32M sourcing plan D 080404" xfId="104" xr:uid="{00000000-0005-0000-0000-0000CB000000}"/>
  </cellStyles>
  <dxfs count="0"/>
  <tableStyles count="0" defaultTableStyle="TableStyleMedium9" defaultPivotStyle="PivotStyleLight16"/>
  <colors>
    <mruColors>
      <color rgb="FFFFFFFF"/>
      <color rgb="FFFF3300"/>
      <color rgb="FF00FF00"/>
      <color rgb="FFFFCCFF"/>
      <color rgb="FFFF0000"/>
      <color rgb="FFFF99CC"/>
      <color rgb="FF00FF99"/>
      <color rgb="FFFF9797"/>
      <color rgb="FF99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5</xdr:col>
      <xdr:colOff>0</xdr:colOff>
      <xdr:row>1</xdr:row>
      <xdr:rowOff>261408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58513" y="366713"/>
          <a:ext cx="0" cy="423862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166687</xdr:colOff>
      <xdr:row>3</xdr:row>
      <xdr:rowOff>172640</xdr:rowOff>
    </xdr:from>
    <xdr:to>
      <xdr:col>0</xdr:col>
      <xdr:colOff>756902</xdr:colOff>
      <xdr:row>7</xdr:row>
      <xdr:rowOff>117874</xdr:rowOff>
    </xdr:to>
    <xdr:pic>
      <xdr:nvPicPr>
        <xdr:cNvPr id="9" name="Picture 2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6687" y="821531"/>
          <a:ext cx="590215" cy="63579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184546</xdr:colOff>
      <xdr:row>11</xdr:row>
      <xdr:rowOff>142874</xdr:rowOff>
    </xdr:from>
    <xdr:to>
      <xdr:col>0</xdr:col>
      <xdr:colOff>2968886</xdr:colOff>
      <xdr:row>21</xdr:row>
      <xdr:rowOff>72020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4546" y="2589609"/>
          <a:ext cx="2784340" cy="1655553"/>
        </a:xfrm>
        <a:prstGeom prst="rect">
          <a:avLst/>
        </a:prstGeom>
      </xdr:spPr>
    </xdr:pic>
    <xdr:clientData/>
  </xdr:twoCellAnchor>
  <xdr:twoCellAnchor editAs="oneCell">
    <xdr:from>
      <xdr:col>0</xdr:col>
      <xdr:colOff>339328</xdr:colOff>
      <xdr:row>106</xdr:row>
      <xdr:rowOff>148827</xdr:rowOff>
    </xdr:from>
    <xdr:to>
      <xdr:col>0</xdr:col>
      <xdr:colOff>2986716</xdr:colOff>
      <xdr:row>116</xdr:row>
      <xdr:rowOff>17861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9328" y="19746515"/>
          <a:ext cx="2647388" cy="160734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125015</xdr:colOff>
      <xdr:row>128</xdr:row>
      <xdr:rowOff>113108</xdr:rowOff>
    </xdr:from>
    <xdr:to>
      <xdr:col>0</xdr:col>
      <xdr:colOff>2969552</xdr:colOff>
      <xdr:row>137</xdr:row>
      <xdr:rowOff>130334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5015" y="28011833"/>
          <a:ext cx="2844537" cy="1565039"/>
        </a:xfrm>
        <a:prstGeom prst="rect">
          <a:avLst/>
        </a:prstGeom>
      </xdr:spPr>
    </xdr:pic>
    <xdr:clientData/>
  </xdr:twoCellAnchor>
  <xdr:twoCellAnchor editAs="oneCell">
    <xdr:from>
      <xdr:col>0</xdr:col>
      <xdr:colOff>339328</xdr:colOff>
      <xdr:row>204</xdr:row>
      <xdr:rowOff>166686</xdr:rowOff>
    </xdr:from>
    <xdr:to>
      <xdr:col>0</xdr:col>
      <xdr:colOff>2803612</xdr:colOff>
      <xdr:row>214</xdr:row>
      <xdr:rowOff>2893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39328" y="33670874"/>
          <a:ext cx="2464284" cy="1574518"/>
        </a:xfrm>
        <a:prstGeom prst="rect">
          <a:avLst/>
        </a:prstGeom>
      </xdr:spPr>
    </xdr:pic>
    <xdr:clientData/>
  </xdr:twoCellAnchor>
  <xdr:twoCellAnchor editAs="oneCell">
    <xdr:from>
      <xdr:col>0</xdr:col>
      <xdr:colOff>71438</xdr:colOff>
      <xdr:row>58</xdr:row>
      <xdr:rowOff>53578</xdr:rowOff>
    </xdr:from>
    <xdr:to>
      <xdr:col>0</xdr:col>
      <xdr:colOff>3090976</xdr:colOff>
      <xdr:row>69</xdr:row>
      <xdr:rowOff>61290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1438" y="23599378"/>
          <a:ext cx="3019538" cy="1903187"/>
        </a:xfrm>
        <a:prstGeom prst="rect">
          <a:avLst/>
        </a:prstGeom>
      </xdr:spPr>
    </xdr:pic>
    <xdr:clientData/>
  </xdr:twoCellAnchor>
  <xdr:twoCellAnchor editAs="oneCell">
    <xdr:from>
      <xdr:col>0</xdr:col>
      <xdr:colOff>71438</xdr:colOff>
      <xdr:row>82</xdr:row>
      <xdr:rowOff>53578</xdr:rowOff>
    </xdr:from>
    <xdr:to>
      <xdr:col>0</xdr:col>
      <xdr:colOff>3090976</xdr:colOff>
      <xdr:row>93</xdr:row>
      <xdr:rowOff>61292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1438" y="28147566"/>
          <a:ext cx="3019538" cy="1903189"/>
        </a:xfrm>
        <a:prstGeom prst="rect">
          <a:avLst/>
        </a:prstGeom>
      </xdr:spPr>
    </xdr:pic>
    <xdr:clientData/>
  </xdr:twoCellAnchor>
  <xdr:twoCellAnchor editAs="oneCell">
    <xdr:from>
      <xdr:col>0</xdr:col>
      <xdr:colOff>220266</xdr:colOff>
      <xdr:row>34</xdr:row>
      <xdr:rowOff>95249</xdr:rowOff>
    </xdr:from>
    <xdr:to>
      <xdr:col>0</xdr:col>
      <xdr:colOff>810481</xdr:colOff>
      <xdr:row>38</xdr:row>
      <xdr:rowOff>40484</xdr:rowOff>
    </xdr:to>
    <xdr:pic>
      <xdr:nvPicPr>
        <xdr:cNvPr id="23" name="Picture 28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0266" y="5756672"/>
          <a:ext cx="590215" cy="63579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339327</xdr:colOff>
      <xdr:row>38</xdr:row>
      <xdr:rowOff>125015</xdr:rowOff>
    </xdr:from>
    <xdr:to>
      <xdr:col>0</xdr:col>
      <xdr:colOff>2823572</xdr:colOff>
      <xdr:row>48</xdr:row>
      <xdr:rowOff>89828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39327" y="6477000"/>
          <a:ext cx="2484245" cy="1691219"/>
        </a:xfrm>
        <a:prstGeom prst="rect">
          <a:avLst/>
        </a:prstGeom>
      </xdr:spPr>
    </xdr:pic>
    <xdr:clientData/>
  </xdr:twoCellAnchor>
  <xdr:twoCellAnchor editAs="oneCell">
    <xdr:from>
      <xdr:col>0</xdr:col>
      <xdr:colOff>125015</xdr:colOff>
      <xdr:row>176</xdr:row>
      <xdr:rowOff>113108</xdr:rowOff>
    </xdr:from>
    <xdr:to>
      <xdr:col>0</xdr:col>
      <xdr:colOff>2969552</xdr:colOff>
      <xdr:row>185</xdr:row>
      <xdr:rowOff>130334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5015" y="23872031"/>
          <a:ext cx="2844537" cy="1576944"/>
        </a:xfrm>
        <a:prstGeom prst="rect">
          <a:avLst/>
        </a:prstGeom>
      </xdr:spPr>
    </xdr:pic>
    <xdr:clientData/>
  </xdr:twoCellAnchor>
  <xdr:twoCellAnchor editAs="oneCell">
    <xdr:from>
      <xdr:col>0</xdr:col>
      <xdr:colOff>125015</xdr:colOff>
      <xdr:row>152</xdr:row>
      <xdr:rowOff>113108</xdr:rowOff>
    </xdr:from>
    <xdr:to>
      <xdr:col>0</xdr:col>
      <xdr:colOff>2969552</xdr:colOff>
      <xdr:row>161</xdr:row>
      <xdr:rowOff>130334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5015" y="23872031"/>
          <a:ext cx="2844537" cy="15769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koh/Desktop/Services/Services%20Files/Price%20Lists/ASEAN/FY1112%20Q1/ASEAN_Services_Price%20List_20110404_v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cker"/>
      <sheetName val="SG Grid"/>
      <sheetName val="MY Grid"/>
      <sheetName val="TH Grid "/>
      <sheetName val="VN Grid "/>
      <sheetName val="PH Grid"/>
      <sheetName val="ID Grid"/>
      <sheetName val="SG"/>
      <sheetName val="MY"/>
      <sheetName val="TH"/>
      <sheetName val="VN"/>
      <sheetName val="PH"/>
      <sheetName val="ID"/>
      <sheetName val="Assumptions"/>
      <sheetName val="Consumer Price Summary"/>
      <sheetName val="Batt Wty"/>
      <sheetName val="Batt Cost"/>
      <sheetName val="CostTapeSumm"/>
      <sheetName val="TPP Cost perCA"/>
      <sheetName val="Summ HDD Upgrade Cost"/>
      <sheetName val="Visuals 20090513"/>
      <sheetName val="NonCru"/>
      <sheetName val="A70z Cost Tape"/>
      <sheetName val="Edge &amp; x100e"/>
      <sheetName val="X100e TPP - SMB"/>
      <sheetName val="X100e HDD"/>
      <sheetName val="ExchRate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6">
          <cell r="B6" t="str">
            <v>Commercial</v>
          </cell>
        </row>
        <row r="7">
          <cell r="B7" t="str">
            <v>Consumer</v>
          </cell>
          <cell r="F7" t="str">
            <v>1/1/0</v>
          </cell>
        </row>
        <row r="8">
          <cell r="F8" t="str">
            <v>1/1/1 NBD</v>
          </cell>
        </row>
        <row r="9">
          <cell r="F9" t="str">
            <v>1/1/1 9x5x4</v>
          </cell>
        </row>
        <row r="10">
          <cell r="F10" t="str">
            <v>1/1/1 24x7x4</v>
          </cell>
        </row>
        <row r="11">
          <cell r="F11" t="str">
            <v>2/2/2</v>
          </cell>
        </row>
        <row r="12">
          <cell r="F12" t="str">
            <v>2/2/0</v>
          </cell>
        </row>
        <row r="13">
          <cell r="F13" t="str">
            <v>3/3/0</v>
          </cell>
        </row>
        <row r="14">
          <cell r="F14" t="str">
            <v>3/1/1 NBD</v>
          </cell>
        </row>
        <row r="15">
          <cell r="F15" t="str">
            <v>3/3/3 NBD</v>
          </cell>
        </row>
        <row r="16">
          <cell r="F16" t="str">
            <v>3/3/3 9x5x4</v>
          </cell>
        </row>
        <row r="17">
          <cell r="F17" t="str">
            <v>3/3/3 24x7x4</v>
          </cell>
        </row>
        <row r="18">
          <cell r="F18" t="str">
            <v>4/4/4 NBD</v>
          </cell>
        </row>
        <row r="19">
          <cell r="F19" t="str">
            <v>4/4/4 9x5x4</v>
          </cell>
        </row>
        <row r="20">
          <cell r="F20" t="str">
            <v>4/4/4 24x7x4</v>
          </cell>
        </row>
        <row r="21">
          <cell r="F21" t="str">
            <v>5/5/5 NBD</v>
          </cell>
        </row>
        <row r="22">
          <cell r="F22" t="str">
            <v>5/5/5 9x5x4</v>
          </cell>
        </row>
        <row r="23">
          <cell r="F23" t="str">
            <v>1/1/0 + 1 Yr TPP</v>
          </cell>
        </row>
        <row r="24">
          <cell r="F24" t="str">
            <v>1/1/1 + 1 Yr TPP</v>
          </cell>
        </row>
        <row r="25">
          <cell r="F25" t="str">
            <v>3/3/0 + 3 Yrs TPP</v>
          </cell>
        </row>
        <row r="26">
          <cell r="F26" t="str">
            <v>3/3/0+1/1/0 TPP</v>
          </cell>
        </row>
        <row r="27">
          <cell r="F27" t="str">
            <v>3/3/3 NBD + 3 Yrs TPP</v>
          </cell>
        </row>
        <row r="28">
          <cell r="F28" t="str">
            <v>3/3/3 9x5x4 + 3 Yrs TPP</v>
          </cell>
        </row>
        <row r="29">
          <cell r="F29" t="str">
            <v>4/4/0 + 4 Yrs TPP</v>
          </cell>
        </row>
        <row r="30">
          <cell r="F30" t="str">
            <v>4/4/4 NBD + 4 Yrs TPP</v>
          </cell>
        </row>
        <row r="31">
          <cell r="F31" t="str">
            <v>4/4/4 9x5x4 + 4 Yrs TPP</v>
          </cell>
        </row>
        <row r="32">
          <cell r="F32" t="str">
            <v>1/1/0 + 1 Yr HDD</v>
          </cell>
        </row>
        <row r="33">
          <cell r="F33" t="str">
            <v>1/1/1 NBD + 1 Yr HDD</v>
          </cell>
        </row>
        <row r="34">
          <cell r="F34" t="str">
            <v>3/3/0 + 3 Yrs HDD</v>
          </cell>
        </row>
        <row r="35">
          <cell r="F35" t="str">
            <v>3/3/3 NBD + 3 Yrs HDD</v>
          </cell>
        </row>
        <row r="36">
          <cell r="F36" t="str">
            <v>3/3/0 + 3 Yrs TPP + 3 Yrs HDD</v>
          </cell>
        </row>
        <row r="37">
          <cell r="F37" t="str">
            <v>3/3/3 NBD + 3 Yrs TPP + 3 Yrs HDD</v>
          </cell>
        </row>
        <row r="38">
          <cell r="F38" t="str">
            <v>3/3/3 9x5x4 + 3 Yrs TPP + 3 Yrs HDD</v>
          </cell>
        </row>
        <row r="39">
          <cell r="F39" t="str">
            <v>3/3/3 9x5x4 + 3 Yrs HDD</v>
          </cell>
        </row>
        <row r="40">
          <cell r="F40" t="str">
            <v>3/3/3 24x7x4 + 3 Yrs HDD</v>
          </cell>
        </row>
        <row r="41">
          <cell r="F41" t="str">
            <v>4/4/4 9x5x4 + 4 Yrs HDD</v>
          </cell>
        </row>
        <row r="42">
          <cell r="F42" t="str">
            <v>5/5/5 + 5 Yrs TPP</v>
          </cell>
        </row>
        <row r="43">
          <cell r="F43" t="str">
            <v>5/5/5 9x5x4 + 5 Yrs TPP</v>
          </cell>
        </row>
        <row r="44">
          <cell r="F44" t="str">
            <v>5/5/5 24x7x4</v>
          </cell>
        </row>
        <row r="45">
          <cell r="F45" t="str">
            <v>5/5/0</v>
          </cell>
        </row>
        <row r="46">
          <cell r="F46" t="str">
            <v>4/4/4 + 4 Yr HDD</v>
          </cell>
        </row>
        <row r="47">
          <cell r="F47" t="str">
            <v>4/4/0</v>
          </cell>
        </row>
        <row r="48">
          <cell r="F48" t="str">
            <v>1 Yr Protection</v>
          </cell>
        </row>
        <row r="49">
          <cell r="F49" t="str">
            <v>2 Yr Protection</v>
          </cell>
        </row>
        <row r="50">
          <cell r="F50" t="str">
            <v>3 Yr Protection</v>
          </cell>
        </row>
        <row r="51">
          <cell r="F51" t="str">
            <v>MAS</v>
          </cell>
        </row>
        <row r="52">
          <cell r="F52" t="str">
            <v xml:space="preserve">1.5/1.5/0 </v>
          </cell>
        </row>
        <row r="53">
          <cell r="F53" t="str">
            <v>2/2/2 9x5x4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psref.lenovo.com/Detail/Idea_Tab_Pro?M=ZAE40098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</sheetPr>
  <dimension ref="A1:AJ172"/>
  <sheetViews>
    <sheetView tabSelected="1" topLeftCell="H1" zoomScale="160" zoomScaleNormal="90" workbookViewId="0">
      <pane xSplit="37680" topLeftCell="J1"/>
      <selection activeCell="M2" sqref="M1:M1048576"/>
      <selection pane="topRight" activeCell="J1" sqref="J1"/>
    </sheetView>
  </sheetViews>
  <sheetFormatPr baseColWidth="10" defaultColWidth="8.83203125" defaultRowHeight="14"/>
  <cols>
    <col min="1" max="1" width="11.1640625" style="56" bestFit="1" customWidth="1"/>
    <col min="2" max="3" width="29" style="56" customWidth="1"/>
    <col min="4" max="4" width="10.1640625" style="56" bestFit="1" customWidth="1"/>
    <col min="5" max="5" width="15.6640625" style="56" customWidth="1"/>
    <col min="6" max="6" width="16.6640625" style="56" customWidth="1"/>
    <col min="7" max="7" width="35.6640625" style="56" bestFit="1" customWidth="1"/>
    <col min="8" max="8" width="19" style="56" customWidth="1"/>
    <col min="9" max="9" width="15.6640625" style="56" bestFit="1" customWidth="1"/>
    <col min="10" max="10" width="43" style="56" customWidth="1"/>
    <col min="11" max="11" width="8.1640625" style="59" customWidth="1"/>
    <col min="12" max="12" width="9.1640625" style="59" customWidth="1"/>
    <col min="13" max="13" width="8.1640625" style="59" bestFit="1" customWidth="1"/>
    <col min="14" max="14" width="8.6640625" style="59" bestFit="1" customWidth="1"/>
    <col min="15" max="15" width="10" style="59" customWidth="1"/>
    <col min="16" max="16" width="30.1640625" style="56" bestFit="1" customWidth="1"/>
    <col min="17" max="17" width="25.5" style="56" customWidth="1"/>
    <col min="18" max="18" width="26.33203125" style="56" bestFit="1" customWidth="1"/>
    <col min="19" max="19" width="26.33203125" style="56" customWidth="1"/>
    <col min="20" max="20" width="18" style="56" bestFit="1" customWidth="1"/>
    <col min="21" max="24" width="18" style="56" customWidth="1"/>
    <col min="25" max="25" width="21.6640625" style="56" bestFit="1" customWidth="1"/>
    <col min="26" max="26" width="18" style="56" customWidth="1"/>
    <col min="27" max="27" width="26.33203125" style="56" bestFit="1" customWidth="1"/>
    <col min="28" max="28" width="18" style="60" customWidth="1"/>
    <col min="29" max="29" width="21.1640625" style="56" bestFit="1" customWidth="1"/>
    <col min="30" max="30" width="30" style="56" customWidth="1"/>
    <col min="31" max="31" width="32" style="56" bestFit="1" customWidth="1"/>
    <col min="32" max="32" width="30.5" style="56" customWidth="1"/>
    <col min="33" max="33" width="33.33203125" style="56" customWidth="1"/>
    <col min="34" max="34" width="13.5" style="56" bestFit="1" customWidth="1"/>
    <col min="35" max="35" width="58.1640625" style="56" bestFit="1" customWidth="1"/>
    <col min="36" max="36" width="12.1640625" style="61" customWidth="1"/>
    <col min="37" max="37" width="11" style="56" bestFit="1" customWidth="1"/>
    <col min="38" max="251" width="9" style="56"/>
    <col min="252" max="252" width="11.1640625" style="56" bestFit="1" customWidth="1"/>
    <col min="253" max="254" width="29" style="56" customWidth="1"/>
    <col min="255" max="255" width="10.1640625" style="56" bestFit="1" customWidth="1"/>
    <col min="256" max="256" width="15.6640625" style="56" customWidth="1"/>
    <col min="257" max="257" width="30.6640625" style="56" customWidth="1"/>
    <col min="258" max="258" width="23.1640625" style="56" bestFit="1" customWidth="1"/>
    <col min="259" max="259" width="16.6640625" style="56" customWidth="1"/>
    <col min="260" max="260" width="19" style="56" customWidth="1"/>
    <col min="261" max="261" width="15.6640625" style="56" bestFit="1" customWidth="1"/>
    <col min="262" max="262" width="43" style="56" customWidth="1"/>
    <col min="263" max="263" width="8.1640625" style="56" customWidth="1"/>
    <col min="264" max="265" width="9.1640625" style="56" customWidth="1"/>
    <col min="266" max="266" width="8.6640625" style="56" customWidth="1"/>
    <col min="267" max="267" width="14" style="56" customWidth="1"/>
    <col min="268" max="268" width="8.1640625" style="56" bestFit="1" customWidth="1"/>
    <col min="269" max="269" width="8.6640625" style="56" bestFit="1" customWidth="1"/>
    <col min="270" max="270" width="10" style="56" customWidth="1"/>
    <col min="271" max="272" width="8.6640625" style="56" customWidth="1"/>
    <col min="273" max="273" width="59.5" style="56" bestFit="1" customWidth="1"/>
    <col min="274" max="274" width="26.33203125" style="56" bestFit="1" customWidth="1"/>
    <col min="275" max="275" width="26.33203125" style="56" customWidth="1"/>
    <col min="276" max="276" width="18" style="56" bestFit="1" customWidth="1"/>
    <col min="277" max="282" width="18" style="56" customWidth="1"/>
    <col min="283" max="283" width="26.33203125" style="56" bestFit="1" customWidth="1"/>
    <col min="284" max="284" width="18" style="56" customWidth="1"/>
    <col min="285" max="285" width="21.1640625" style="56" bestFit="1" customWidth="1"/>
    <col min="286" max="286" width="30" style="56" customWidth="1"/>
    <col min="287" max="287" width="32" style="56" bestFit="1" customWidth="1"/>
    <col min="288" max="288" width="30.5" style="56" customWidth="1"/>
    <col min="289" max="289" width="33.33203125" style="56" customWidth="1"/>
    <col min="290" max="290" width="13.5" style="56" bestFit="1" customWidth="1"/>
    <col min="291" max="291" width="58.1640625" style="56" bestFit="1" customWidth="1"/>
    <col min="292" max="292" width="12.1640625" style="56" customWidth="1"/>
    <col min="293" max="293" width="11" style="56" bestFit="1" customWidth="1"/>
    <col min="294" max="507" width="9" style="56"/>
    <col min="508" max="508" width="11.1640625" style="56" bestFit="1" customWidth="1"/>
    <col min="509" max="510" width="29" style="56" customWidth="1"/>
    <col min="511" max="511" width="10.1640625" style="56" bestFit="1" customWidth="1"/>
    <col min="512" max="512" width="15.6640625" style="56" customWidth="1"/>
    <col min="513" max="513" width="30.6640625" style="56" customWidth="1"/>
    <col min="514" max="514" width="23.1640625" style="56" bestFit="1" customWidth="1"/>
    <col min="515" max="515" width="16.6640625" style="56" customWidth="1"/>
    <col min="516" max="516" width="19" style="56" customWidth="1"/>
    <col min="517" max="517" width="15.6640625" style="56" bestFit="1" customWidth="1"/>
    <col min="518" max="518" width="43" style="56" customWidth="1"/>
    <col min="519" max="519" width="8.1640625" style="56" customWidth="1"/>
    <col min="520" max="521" width="9.1640625" style="56" customWidth="1"/>
    <col min="522" max="522" width="8.6640625" style="56" customWidth="1"/>
    <col min="523" max="523" width="14" style="56" customWidth="1"/>
    <col min="524" max="524" width="8.1640625" style="56" bestFit="1" customWidth="1"/>
    <col min="525" max="525" width="8.6640625" style="56" bestFit="1" customWidth="1"/>
    <col min="526" max="526" width="10" style="56" customWidth="1"/>
    <col min="527" max="528" width="8.6640625" style="56" customWidth="1"/>
    <col min="529" max="529" width="59.5" style="56" bestFit="1" customWidth="1"/>
    <col min="530" max="530" width="26.33203125" style="56" bestFit="1" customWidth="1"/>
    <col min="531" max="531" width="26.33203125" style="56" customWidth="1"/>
    <col min="532" max="532" width="18" style="56" bestFit="1" customWidth="1"/>
    <col min="533" max="538" width="18" style="56" customWidth="1"/>
    <col min="539" max="539" width="26.33203125" style="56" bestFit="1" customWidth="1"/>
    <col min="540" max="540" width="18" style="56" customWidth="1"/>
    <col min="541" max="541" width="21.1640625" style="56" bestFit="1" customWidth="1"/>
    <col min="542" max="542" width="30" style="56" customWidth="1"/>
    <col min="543" max="543" width="32" style="56" bestFit="1" customWidth="1"/>
    <col min="544" max="544" width="30.5" style="56" customWidth="1"/>
    <col min="545" max="545" width="33.33203125" style="56" customWidth="1"/>
    <col min="546" max="546" width="13.5" style="56" bestFit="1" customWidth="1"/>
    <col min="547" max="547" width="58.1640625" style="56" bestFit="1" customWidth="1"/>
    <col min="548" max="548" width="12.1640625" style="56" customWidth="1"/>
    <col min="549" max="549" width="11" style="56" bestFit="1" customWidth="1"/>
    <col min="550" max="763" width="9" style="56"/>
    <col min="764" max="764" width="11.1640625" style="56" bestFit="1" customWidth="1"/>
    <col min="765" max="766" width="29" style="56" customWidth="1"/>
    <col min="767" max="767" width="10.1640625" style="56" bestFit="1" customWidth="1"/>
    <col min="768" max="768" width="15.6640625" style="56" customWidth="1"/>
    <col min="769" max="769" width="30.6640625" style="56" customWidth="1"/>
    <col min="770" max="770" width="23.1640625" style="56" bestFit="1" customWidth="1"/>
    <col min="771" max="771" width="16.6640625" style="56" customWidth="1"/>
    <col min="772" max="772" width="19" style="56" customWidth="1"/>
    <col min="773" max="773" width="15.6640625" style="56" bestFit="1" customWidth="1"/>
    <col min="774" max="774" width="43" style="56" customWidth="1"/>
    <col min="775" max="775" width="8.1640625" style="56" customWidth="1"/>
    <col min="776" max="777" width="9.1640625" style="56" customWidth="1"/>
    <col min="778" max="778" width="8.6640625" style="56" customWidth="1"/>
    <col min="779" max="779" width="14" style="56" customWidth="1"/>
    <col min="780" max="780" width="8.1640625" style="56" bestFit="1" customWidth="1"/>
    <col min="781" max="781" width="8.6640625" style="56" bestFit="1" customWidth="1"/>
    <col min="782" max="782" width="10" style="56" customWidth="1"/>
    <col min="783" max="784" width="8.6640625" style="56" customWidth="1"/>
    <col min="785" max="785" width="59.5" style="56" bestFit="1" customWidth="1"/>
    <col min="786" max="786" width="26.33203125" style="56" bestFit="1" customWidth="1"/>
    <col min="787" max="787" width="26.33203125" style="56" customWidth="1"/>
    <col min="788" max="788" width="18" style="56" bestFit="1" customWidth="1"/>
    <col min="789" max="794" width="18" style="56" customWidth="1"/>
    <col min="795" max="795" width="26.33203125" style="56" bestFit="1" customWidth="1"/>
    <col min="796" max="796" width="18" style="56" customWidth="1"/>
    <col min="797" max="797" width="21.1640625" style="56" bestFit="1" customWidth="1"/>
    <col min="798" max="798" width="30" style="56" customWidth="1"/>
    <col min="799" max="799" width="32" style="56" bestFit="1" customWidth="1"/>
    <col min="800" max="800" width="30.5" style="56" customWidth="1"/>
    <col min="801" max="801" width="33.33203125" style="56" customWidth="1"/>
    <col min="802" max="802" width="13.5" style="56" bestFit="1" customWidth="1"/>
    <col min="803" max="803" width="58.1640625" style="56" bestFit="1" customWidth="1"/>
    <col min="804" max="804" width="12.1640625" style="56" customWidth="1"/>
    <col min="805" max="805" width="11" style="56" bestFit="1" customWidth="1"/>
    <col min="806" max="1019" width="9" style="56"/>
    <col min="1020" max="1020" width="11.1640625" style="56" bestFit="1" customWidth="1"/>
    <col min="1021" max="1022" width="29" style="56" customWidth="1"/>
    <col min="1023" max="1023" width="10.1640625" style="56" bestFit="1" customWidth="1"/>
    <col min="1024" max="1024" width="15.6640625" style="56" customWidth="1"/>
    <col min="1025" max="1025" width="30.6640625" style="56" customWidth="1"/>
    <col min="1026" max="1026" width="23.1640625" style="56" bestFit="1" customWidth="1"/>
    <col min="1027" max="1027" width="16.6640625" style="56" customWidth="1"/>
    <col min="1028" max="1028" width="19" style="56" customWidth="1"/>
    <col min="1029" max="1029" width="15.6640625" style="56" bestFit="1" customWidth="1"/>
    <col min="1030" max="1030" width="43" style="56" customWidth="1"/>
    <col min="1031" max="1031" width="8.1640625" style="56" customWidth="1"/>
    <col min="1032" max="1033" width="9.1640625" style="56" customWidth="1"/>
    <col min="1034" max="1034" width="8.6640625" style="56" customWidth="1"/>
    <col min="1035" max="1035" width="14" style="56" customWidth="1"/>
    <col min="1036" max="1036" width="8.1640625" style="56" bestFit="1" customWidth="1"/>
    <col min="1037" max="1037" width="8.6640625" style="56" bestFit="1" customWidth="1"/>
    <col min="1038" max="1038" width="10" style="56" customWidth="1"/>
    <col min="1039" max="1040" width="8.6640625" style="56" customWidth="1"/>
    <col min="1041" max="1041" width="59.5" style="56" bestFit="1" customWidth="1"/>
    <col min="1042" max="1042" width="26.33203125" style="56" bestFit="1" customWidth="1"/>
    <col min="1043" max="1043" width="26.33203125" style="56" customWidth="1"/>
    <col min="1044" max="1044" width="18" style="56" bestFit="1" customWidth="1"/>
    <col min="1045" max="1050" width="18" style="56" customWidth="1"/>
    <col min="1051" max="1051" width="26.33203125" style="56" bestFit="1" customWidth="1"/>
    <col min="1052" max="1052" width="18" style="56" customWidth="1"/>
    <col min="1053" max="1053" width="21.1640625" style="56" bestFit="1" customWidth="1"/>
    <col min="1054" max="1054" width="30" style="56" customWidth="1"/>
    <col min="1055" max="1055" width="32" style="56" bestFit="1" customWidth="1"/>
    <col min="1056" max="1056" width="30.5" style="56" customWidth="1"/>
    <col min="1057" max="1057" width="33.33203125" style="56" customWidth="1"/>
    <col min="1058" max="1058" width="13.5" style="56" bestFit="1" customWidth="1"/>
    <col min="1059" max="1059" width="58.1640625" style="56" bestFit="1" customWidth="1"/>
    <col min="1060" max="1060" width="12.1640625" style="56" customWidth="1"/>
    <col min="1061" max="1061" width="11" style="56" bestFit="1" customWidth="1"/>
    <col min="1062" max="1275" width="9" style="56"/>
    <col min="1276" max="1276" width="11.1640625" style="56" bestFit="1" customWidth="1"/>
    <col min="1277" max="1278" width="29" style="56" customWidth="1"/>
    <col min="1279" max="1279" width="10.1640625" style="56" bestFit="1" customWidth="1"/>
    <col min="1280" max="1280" width="15.6640625" style="56" customWidth="1"/>
    <col min="1281" max="1281" width="30.6640625" style="56" customWidth="1"/>
    <col min="1282" max="1282" width="23.1640625" style="56" bestFit="1" customWidth="1"/>
    <col min="1283" max="1283" width="16.6640625" style="56" customWidth="1"/>
    <col min="1284" max="1284" width="19" style="56" customWidth="1"/>
    <col min="1285" max="1285" width="15.6640625" style="56" bestFit="1" customWidth="1"/>
    <col min="1286" max="1286" width="43" style="56" customWidth="1"/>
    <col min="1287" max="1287" width="8.1640625" style="56" customWidth="1"/>
    <col min="1288" max="1289" width="9.1640625" style="56" customWidth="1"/>
    <col min="1290" max="1290" width="8.6640625" style="56" customWidth="1"/>
    <col min="1291" max="1291" width="14" style="56" customWidth="1"/>
    <col min="1292" max="1292" width="8.1640625" style="56" bestFit="1" customWidth="1"/>
    <col min="1293" max="1293" width="8.6640625" style="56" bestFit="1" customWidth="1"/>
    <col min="1294" max="1294" width="10" style="56" customWidth="1"/>
    <col min="1295" max="1296" width="8.6640625" style="56" customWidth="1"/>
    <col min="1297" max="1297" width="59.5" style="56" bestFit="1" customWidth="1"/>
    <col min="1298" max="1298" width="26.33203125" style="56" bestFit="1" customWidth="1"/>
    <col min="1299" max="1299" width="26.33203125" style="56" customWidth="1"/>
    <col min="1300" max="1300" width="18" style="56" bestFit="1" customWidth="1"/>
    <col min="1301" max="1306" width="18" style="56" customWidth="1"/>
    <col min="1307" max="1307" width="26.33203125" style="56" bestFit="1" customWidth="1"/>
    <col min="1308" max="1308" width="18" style="56" customWidth="1"/>
    <col min="1309" max="1309" width="21.1640625" style="56" bestFit="1" customWidth="1"/>
    <col min="1310" max="1310" width="30" style="56" customWidth="1"/>
    <col min="1311" max="1311" width="32" style="56" bestFit="1" customWidth="1"/>
    <col min="1312" max="1312" width="30.5" style="56" customWidth="1"/>
    <col min="1313" max="1313" width="33.33203125" style="56" customWidth="1"/>
    <col min="1314" max="1314" width="13.5" style="56" bestFit="1" customWidth="1"/>
    <col min="1315" max="1315" width="58.1640625" style="56" bestFit="1" customWidth="1"/>
    <col min="1316" max="1316" width="12.1640625" style="56" customWidth="1"/>
    <col min="1317" max="1317" width="11" style="56" bestFit="1" customWidth="1"/>
    <col min="1318" max="1531" width="9" style="56"/>
    <col min="1532" max="1532" width="11.1640625" style="56" bestFit="1" customWidth="1"/>
    <col min="1533" max="1534" width="29" style="56" customWidth="1"/>
    <col min="1535" max="1535" width="10.1640625" style="56" bestFit="1" customWidth="1"/>
    <col min="1536" max="1536" width="15.6640625" style="56" customWidth="1"/>
    <col min="1537" max="1537" width="30.6640625" style="56" customWidth="1"/>
    <col min="1538" max="1538" width="23.1640625" style="56" bestFit="1" customWidth="1"/>
    <col min="1539" max="1539" width="16.6640625" style="56" customWidth="1"/>
    <col min="1540" max="1540" width="19" style="56" customWidth="1"/>
    <col min="1541" max="1541" width="15.6640625" style="56" bestFit="1" customWidth="1"/>
    <col min="1542" max="1542" width="43" style="56" customWidth="1"/>
    <col min="1543" max="1543" width="8.1640625" style="56" customWidth="1"/>
    <col min="1544" max="1545" width="9.1640625" style="56" customWidth="1"/>
    <col min="1546" max="1546" width="8.6640625" style="56" customWidth="1"/>
    <col min="1547" max="1547" width="14" style="56" customWidth="1"/>
    <col min="1548" max="1548" width="8.1640625" style="56" bestFit="1" customWidth="1"/>
    <col min="1549" max="1549" width="8.6640625" style="56" bestFit="1" customWidth="1"/>
    <col min="1550" max="1550" width="10" style="56" customWidth="1"/>
    <col min="1551" max="1552" width="8.6640625" style="56" customWidth="1"/>
    <col min="1553" max="1553" width="59.5" style="56" bestFit="1" customWidth="1"/>
    <col min="1554" max="1554" width="26.33203125" style="56" bestFit="1" customWidth="1"/>
    <col min="1555" max="1555" width="26.33203125" style="56" customWidth="1"/>
    <col min="1556" max="1556" width="18" style="56" bestFit="1" customWidth="1"/>
    <col min="1557" max="1562" width="18" style="56" customWidth="1"/>
    <col min="1563" max="1563" width="26.33203125" style="56" bestFit="1" customWidth="1"/>
    <col min="1564" max="1564" width="18" style="56" customWidth="1"/>
    <col min="1565" max="1565" width="21.1640625" style="56" bestFit="1" customWidth="1"/>
    <col min="1566" max="1566" width="30" style="56" customWidth="1"/>
    <col min="1567" max="1567" width="32" style="56" bestFit="1" customWidth="1"/>
    <col min="1568" max="1568" width="30.5" style="56" customWidth="1"/>
    <col min="1569" max="1569" width="33.33203125" style="56" customWidth="1"/>
    <col min="1570" max="1570" width="13.5" style="56" bestFit="1" customWidth="1"/>
    <col min="1571" max="1571" width="58.1640625" style="56" bestFit="1" customWidth="1"/>
    <col min="1572" max="1572" width="12.1640625" style="56" customWidth="1"/>
    <col min="1573" max="1573" width="11" style="56" bestFit="1" customWidth="1"/>
    <col min="1574" max="1787" width="9" style="56"/>
    <col min="1788" max="1788" width="11.1640625" style="56" bestFit="1" customWidth="1"/>
    <col min="1789" max="1790" width="29" style="56" customWidth="1"/>
    <col min="1791" max="1791" width="10.1640625" style="56" bestFit="1" customWidth="1"/>
    <col min="1792" max="1792" width="15.6640625" style="56" customWidth="1"/>
    <col min="1793" max="1793" width="30.6640625" style="56" customWidth="1"/>
    <col min="1794" max="1794" width="23.1640625" style="56" bestFit="1" customWidth="1"/>
    <col min="1795" max="1795" width="16.6640625" style="56" customWidth="1"/>
    <col min="1796" max="1796" width="19" style="56" customWidth="1"/>
    <col min="1797" max="1797" width="15.6640625" style="56" bestFit="1" customWidth="1"/>
    <col min="1798" max="1798" width="43" style="56" customWidth="1"/>
    <col min="1799" max="1799" width="8.1640625" style="56" customWidth="1"/>
    <col min="1800" max="1801" width="9.1640625" style="56" customWidth="1"/>
    <col min="1802" max="1802" width="8.6640625" style="56" customWidth="1"/>
    <col min="1803" max="1803" width="14" style="56" customWidth="1"/>
    <col min="1804" max="1804" width="8.1640625" style="56" bestFit="1" customWidth="1"/>
    <col min="1805" max="1805" width="8.6640625" style="56" bestFit="1" customWidth="1"/>
    <col min="1806" max="1806" width="10" style="56" customWidth="1"/>
    <col min="1807" max="1808" width="8.6640625" style="56" customWidth="1"/>
    <col min="1809" max="1809" width="59.5" style="56" bestFit="1" customWidth="1"/>
    <col min="1810" max="1810" width="26.33203125" style="56" bestFit="1" customWidth="1"/>
    <col min="1811" max="1811" width="26.33203125" style="56" customWidth="1"/>
    <col min="1812" max="1812" width="18" style="56" bestFit="1" customWidth="1"/>
    <col min="1813" max="1818" width="18" style="56" customWidth="1"/>
    <col min="1819" max="1819" width="26.33203125" style="56" bestFit="1" customWidth="1"/>
    <col min="1820" max="1820" width="18" style="56" customWidth="1"/>
    <col min="1821" max="1821" width="21.1640625" style="56" bestFit="1" customWidth="1"/>
    <col min="1822" max="1822" width="30" style="56" customWidth="1"/>
    <col min="1823" max="1823" width="32" style="56" bestFit="1" customWidth="1"/>
    <col min="1824" max="1824" width="30.5" style="56" customWidth="1"/>
    <col min="1825" max="1825" width="33.33203125" style="56" customWidth="1"/>
    <col min="1826" max="1826" width="13.5" style="56" bestFit="1" customWidth="1"/>
    <col min="1827" max="1827" width="58.1640625" style="56" bestFit="1" customWidth="1"/>
    <col min="1828" max="1828" width="12.1640625" style="56" customWidth="1"/>
    <col min="1829" max="1829" width="11" style="56" bestFit="1" customWidth="1"/>
    <col min="1830" max="2043" width="9" style="56"/>
    <col min="2044" max="2044" width="11.1640625" style="56" bestFit="1" customWidth="1"/>
    <col min="2045" max="2046" width="29" style="56" customWidth="1"/>
    <col min="2047" max="2047" width="10.1640625" style="56" bestFit="1" customWidth="1"/>
    <col min="2048" max="2048" width="15.6640625" style="56" customWidth="1"/>
    <col min="2049" max="2049" width="30.6640625" style="56" customWidth="1"/>
    <col min="2050" max="2050" width="23.1640625" style="56" bestFit="1" customWidth="1"/>
    <col min="2051" max="2051" width="16.6640625" style="56" customWidth="1"/>
    <col min="2052" max="2052" width="19" style="56" customWidth="1"/>
    <col min="2053" max="2053" width="15.6640625" style="56" bestFit="1" customWidth="1"/>
    <col min="2054" max="2054" width="43" style="56" customWidth="1"/>
    <col min="2055" max="2055" width="8.1640625" style="56" customWidth="1"/>
    <col min="2056" max="2057" width="9.1640625" style="56" customWidth="1"/>
    <col min="2058" max="2058" width="8.6640625" style="56" customWidth="1"/>
    <col min="2059" max="2059" width="14" style="56" customWidth="1"/>
    <col min="2060" max="2060" width="8.1640625" style="56" bestFit="1" customWidth="1"/>
    <col min="2061" max="2061" width="8.6640625" style="56" bestFit="1" customWidth="1"/>
    <col min="2062" max="2062" width="10" style="56" customWidth="1"/>
    <col min="2063" max="2064" width="8.6640625" style="56" customWidth="1"/>
    <col min="2065" max="2065" width="59.5" style="56" bestFit="1" customWidth="1"/>
    <col min="2066" max="2066" width="26.33203125" style="56" bestFit="1" customWidth="1"/>
    <col min="2067" max="2067" width="26.33203125" style="56" customWidth="1"/>
    <col min="2068" max="2068" width="18" style="56" bestFit="1" customWidth="1"/>
    <col min="2069" max="2074" width="18" style="56" customWidth="1"/>
    <col min="2075" max="2075" width="26.33203125" style="56" bestFit="1" customWidth="1"/>
    <col min="2076" max="2076" width="18" style="56" customWidth="1"/>
    <col min="2077" max="2077" width="21.1640625" style="56" bestFit="1" customWidth="1"/>
    <col min="2078" max="2078" width="30" style="56" customWidth="1"/>
    <col min="2079" max="2079" width="32" style="56" bestFit="1" customWidth="1"/>
    <col min="2080" max="2080" width="30.5" style="56" customWidth="1"/>
    <col min="2081" max="2081" width="33.33203125" style="56" customWidth="1"/>
    <col min="2082" max="2082" width="13.5" style="56" bestFit="1" customWidth="1"/>
    <col min="2083" max="2083" width="58.1640625" style="56" bestFit="1" customWidth="1"/>
    <col min="2084" max="2084" width="12.1640625" style="56" customWidth="1"/>
    <col min="2085" max="2085" width="11" style="56" bestFit="1" customWidth="1"/>
    <col min="2086" max="2299" width="9" style="56"/>
    <col min="2300" max="2300" width="11.1640625" style="56" bestFit="1" customWidth="1"/>
    <col min="2301" max="2302" width="29" style="56" customWidth="1"/>
    <col min="2303" max="2303" width="10.1640625" style="56" bestFit="1" customWidth="1"/>
    <col min="2304" max="2304" width="15.6640625" style="56" customWidth="1"/>
    <col min="2305" max="2305" width="30.6640625" style="56" customWidth="1"/>
    <col min="2306" max="2306" width="23.1640625" style="56" bestFit="1" customWidth="1"/>
    <col min="2307" max="2307" width="16.6640625" style="56" customWidth="1"/>
    <col min="2308" max="2308" width="19" style="56" customWidth="1"/>
    <col min="2309" max="2309" width="15.6640625" style="56" bestFit="1" customWidth="1"/>
    <col min="2310" max="2310" width="43" style="56" customWidth="1"/>
    <col min="2311" max="2311" width="8.1640625" style="56" customWidth="1"/>
    <col min="2312" max="2313" width="9.1640625" style="56" customWidth="1"/>
    <col min="2314" max="2314" width="8.6640625" style="56" customWidth="1"/>
    <col min="2315" max="2315" width="14" style="56" customWidth="1"/>
    <col min="2316" max="2316" width="8.1640625" style="56" bestFit="1" customWidth="1"/>
    <col min="2317" max="2317" width="8.6640625" style="56" bestFit="1" customWidth="1"/>
    <col min="2318" max="2318" width="10" style="56" customWidth="1"/>
    <col min="2319" max="2320" width="8.6640625" style="56" customWidth="1"/>
    <col min="2321" max="2321" width="59.5" style="56" bestFit="1" customWidth="1"/>
    <col min="2322" max="2322" width="26.33203125" style="56" bestFit="1" customWidth="1"/>
    <col min="2323" max="2323" width="26.33203125" style="56" customWidth="1"/>
    <col min="2324" max="2324" width="18" style="56" bestFit="1" customWidth="1"/>
    <col min="2325" max="2330" width="18" style="56" customWidth="1"/>
    <col min="2331" max="2331" width="26.33203125" style="56" bestFit="1" customWidth="1"/>
    <col min="2332" max="2332" width="18" style="56" customWidth="1"/>
    <col min="2333" max="2333" width="21.1640625" style="56" bestFit="1" customWidth="1"/>
    <col min="2334" max="2334" width="30" style="56" customWidth="1"/>
    <col min="2335" max="2335" width="32" style="56" bestFit="1" customWidth="1"/>
    <col min="2336" max="2336" width="30.5" style="56" customWidth="1"/>
    <col min="2337" max="2337" width="33.33203125" style="56" customWidth="1"/>
    <col min="2338" max="2338" width="13.5" style="56" bestFit="1" customWidth="1"/>
    <col min="2339" max="2339" width="58.1640625" style="56" bestFit="1" customWidth="1"/>
    <col min="2340" max="2340" width="12.1640625" style="56" customWidth="1"/>
    <col min="2341" max="2341" width="11" style="56" bestFit="1" customWidth="1"/>
    <col min="2342" max="2555" width="9" style="56"/>
    <col min="2556" max="2556" width="11.1640625" style="56" bestFit="1" customWidth="1"/>
    <col min="2557" max="2558" width="29" style="56" customWidth="1"/>
    <col min="2559" max="2559" width="10.1640625" style="56" bestFit="1" customWidth="1"/>
    <col min="2560" max="2560" width="15.6640625" style="56" customWidth="1"/>
    <col min="2561" max="2561" width="30.6640625" style="56" customWidth="1"/>
    <col min="2562" max="2562" width="23.1640625" style="56" bestFit="1" customWidth="1"/>
    <col min="2563" max="2563" width="16.6640625" style="56" customWidth="1"/>
    <col min="2564" max="2564" width="19" style="56" customWidth="1"/>
    <col min="2565" max="2565" width="15.6640625" style="56" bestFit="1" customWidth="1"/>
    <col min="2566" max="2566" width="43" style="56" customWidth="1"/>
    <col min="2567" max="2567" width="8.1640625" style="56" customWidth="1"/>
    <col min="2568" max="2569" width="9.1640625" style="56" customWidth="1"/>
    <col min="2570" max="2570" width="8.6640625" style="56" customWidth="1"/>
    <col min="2571" max="2571" width="14" style="56" customWidth="1"/>
    <col min="2572" max="2572" width="8.1640625" style="56" bestFit="1" customWidth="1"/>
    <col min="2573" max="2573" width="8.6640625" style="56" bestFit="1" customWidth="1"/>
    <col min="2574" max="2574" width="10" style="56" customWidth="1"/>
    <col min="2575" max="2576" width="8.6640625" style="56" customWidth="1"/>
    <col min="2577" max="2577" width="59.5" style="56" bestFit="1" customWidth="1"/>
    <col min="2578" max="2578" width="26.33203125" style="56" bestFit="1" customWidth="1"/>
    <col min="2579" max="2579" width="26.33203125" style="56" customWidth="1"/>
    <col min="2580" max="2580" width="18" style="56" bestFit="1" customWidth="1"/>
    <col min="2581" max="2586" width="18" style="56" customWidth="1"/>
    <col min="2587" max="2587" width="26.33203125" style="56" bestFit="1" customWidth="1"/>
    <col min="2588" max="2588" width="18" style="56" customWidth="1"/>
    <col min="2589" max="2589" width="21.1640625" style="56" bestFit="1" customWidth="1"/>
    <col min="2590" max="2590" width="30" style="56" customWidth="1"/>
    <col min="2591" max="2591" width="32" style="56" bestFit="1" customWidth="1"/>
    <col min="2592" max="2592" width="30.5" style="56" customWidth="1"/>
    <col min="2593" max="2593" width="33.33203125" style="56" customWidth="1"/>
    <col min="2594" max="2594" width="13.5" style="56" bestFit="1" customWidth="1"/>
    <col min="2595" max="2595" width="58.1640625" style="56" bestFit="1" customWidth="1"/>
    <col min="2596" max="2596" width="12.1640625" style="56" customWidth="1"/>
    <col min="2597" max="2597" width="11" style="56" bestFit="1" customWidth="1"/>
    <col min="2598" max="2811" width="9" style="56"/>
    <col min="2812" max="2812" width="11.1640625" style="56" bestFit="1" customWidth="1"/>
    <col min="2813" max="2814" width="29" style="56" customWidth="1"/>
    <col min="2815" max="2815" width="10.1640625" style="56" bestFit="1" customWidth="1"/>
    <col min="2816" max="2816" width="15.6640625" style="56" customWidth="1"/>
    <col min="2817" max="2817" width="30.6640625" style="56" customWidth="1"/>
    <col min="2818" max="2818" width="23.1640625" style="56" bestFit="1" customWidth="1"/>
    <col min="2819" max="2819" width="16.6640625" style="56" customWidth="1"/>
    <col min="2820" max="2820" width="19" style="56" customWidth="1"/>
    <col min="2821" max="2821" width="15.6640625" style="56" bestFit="1" customWidth="1"/>
    <col min="2822" max="2822" width="43" style="56" customWidth="1"/>
    <col min="2823" max="2823" width="8.1640625" style="56" customWidth="1"/>
    <col min="2824" max="2825" width="9.1640625" style="56" customWidth="1"/>
    <col min="2826" max="2826" width="8.6640625" style="56" customWidth="1"/>
    <col min="2827" max="2827" width="14" style="56" customWidth="1"/>
    <col min="2828" max="2828" width="8.1640625" style="56" bestFit="1" customWidth="1"/>
    <col min="2829" max="2829" width="8.6640625" style="56" bestFit="1" customWidth="1"/>
    <col min="2830" max="2830" width="10" style="56" customWidth="1"/>
    <col min="2831" max="2832" width="8.6640625" style="56" customWidth="1"/>
    <col min="2833" max="2833" width="59.5" style="56" bestFit="1" customWidth="1"/>
    <col min="2834" max="2834" width="26.33203125" style="56" bestFit="1" customWidth="1"/>
    <col min="2835" max="2835" width="26.33203125" style="56" customWidth="1"/>
    <col min="2836" max="2836" width="18" style="56" bestFit="1" customWidth="1"/>
    <col min="2837" max="2842" width="18" style="56" customWidth="1"/>
    <col min="2843" max="2843" width="26.33203125" style="56" bestFit="1" customWidth="1"/>
    <col min="2844" max="2844" width="18" style="56" customWidth="1"/>
    <col min="2845" max="2845" width="21.1640625" style="56" bestFit="1" customWidth="1"/>
    <col min="2846" max="2846" width="30" style="56" customWidth="1"/>
    <col min="2847" max="2847" width="32" style="56" bestFit="1" customWidth="1"/>
    <col min="2848" max="2848" width="30.5" style="56" customWidth="1"/>
    <col min="2849" max="2849" width="33.33203125" style="56" customWidth="1"/>
    <col min="2850" max="2850" width="13.5" style="56" bestFit="1" customWidth="1"/>
    <col min="2851" max="2851" width="58.1640625" style="56" bestFit="1" customWidth="1"/>
    <col min="2852" max="2852" width="12.1640625" style="56" customWidth="1"/>
    <col min="2853" max="2853" width="11" style="56" bestFit="1" customWidth="1"/>
    <col min="2854" max="3067" width="9" style="56"/>
    <col min="3068" max="3068" width="11.1640625" style="56" bestFit="1" customWidth="1"/>
    <col min="3069" max="3070" width="29" style="56" customWidth="1"/>
    <col min="3071" max="3071" width="10.1640625" style="56" bestFit="1" customWidth="1"/>
    <col min="3072" max="3072" width="15.6640625" style="56" customWidth="1"/>
    <col min="3073" max="3073" width="30.6640625" style="56" customWidth="1"/>
    <col min="3074" max="3074" width="23.1640625" style="56" bestFit="1" customWidth="1"/>
    <col min="3075" max="3075" width="16.6640625" style="56" customWidth="1"/>
    <col min="3076" max="3076" width="19" style="56" customWidth="1"/>
    <col min="3077" max="3077" width="15.6640625" style="56" bestFit="1" customWidth="1"/>
    <col min="3078" max="3078" width="43" style="56" customWidth="1"/>
    <col min="3079" max="3079" width="8.1640625" style="56" customWidth="1"/>
    <col min="3080" max="3081" width="9.1640625" style="56" customWidth="1"/>
    <col min="3082" max="3082" width="8.6640625" style="56" customWidth="1"/>
    <col min="3083" max="3083" width="14" style="56" customWidth="1"/>
    <col min="3084" max="3084" width="8.1640625" style="56" bestFit="1" customWidth="1"/>
    <col min="3085" max="3085" width="8.6640625" style="56" bestFit="1" customWidth="1"/>
    <col min="3086" max="3086" width="10" style="56" customWidth="1"/>
    <col min="3087" max="3088" width="8.6640625" style="56" customWidth="1"/>
    <col min="3089" max="3089" width="59.5" style="56" bestFit="1" customWidth="1"/>
    <col min="3090" max="3090" width="26.33203125" style="56" bestFit="1" customWidth="1"/>
    <col min="3091" max="3091" width="26.33203125" style="56" customWidth="1"/>
    <col min="3092" max="3092" width="18" style="56" bestFit="1" customWidth="1"/>
    <col min="3093" max="3098" width="18" style="56" customWidth="1"/>
    <col min="3099" max="3099" width="26.33203125" style="56" bestFit="1" customWidth="1"/>
    <col min="3100" max="3100" width="18" style="56" customWidth="1"/>
    <col min="3101" max="3101" width="21.1640625" style="56" bestFit="1" customWidth="1"/>
    <col min="3102" max="3102" width="30" style="56" customWidth="1"/>
    <col min="3103" max="3103" width="32" style="56" bestFit="1" customWidth="1"/>
    <col min="3104" max="3104" width="30.5" style="56" customWidth="1"/>
    <col min="3105" max="3105" width="33.33203125" style="56" customWidth="1"/>
    <col min="3106" max="3106" width="13.5" style="56" bestFit="1" customWidth="1"/>
    <col min="3107" max="3107" width="58.1640625" style="56" bestFit="1" customWidth="1"/>
    <col min="3108" max="3108" width="12.1640625" style="56" customWidth="1"/>
    <col min="3109" max="3109" width="11" style="56" bestFit="1" customWidth="1"/>
    <col min="3110" max="3323" width="9" style="56"/>
    <col min="3324" max="3324" width="11.1640625" style="56" bestFit="1" customWidth="1"/>
    <col min="3325" max="3326" width="29" style="56" customWidth="1"/>
    <col min="3327" max="3327" width="10.1640625" style="56" bestFit="1" customWidth="1"/>
    <col min="3328" max="3328" width="15.6640625" style="56" customWidth="1"/>
    <col min="3329" max="3329" width="30.6640625" style="56" customWidth="1"/>
    <col min="3330" max="3330" width="23.1640625" style="56" bestFit="1" customWidth="1"/>
    <col min="3331" max="3331" width="16.6640625" style="56" customWidth="1"/>
    <col min="3332" max="3332" width="19" style="56" customWidth="1"/>
    <col min="3333" max="3333" width="15.6640625" style="56" bestFit="1" customWidth="1"/>
    <col min="3334" max="3334" width="43" style="56" customWidth="1"/>
    <col min="3335" max="3335" width="8.1640625" style="56" customWidth="1"/>
    <col min="3336" max="3337" width="9.1640625" style="56" customWidth="1"/>
    <col min="3338" max="3338" width="8.6640625" style="56" customWidth="1"/>
    <col min="3339" max="3339" width="14" style="56" customWidth="1"/>
    <col min="3340" max="3340" width="8.1640625" style="56" bestFit="1" customWidth="1"/>
    <col min="3341" max="3341" width="8.6640625" style="56" bestFit="1" customWidth="1"/>
    <col min="3342" max="3342" width="10" style="56" customWidth="1"/>
    <col min="3343" max="3344" width="8.6640625" style="56" customWidth="1"/>
    <col min="3345" max="3345" width="59.5" style="56" bestFit="1" customWidth="1"/>
    <col min="3346" max="3346" width="26.33203125" style="56" bestFit="1" customWidth="1"/>
    <col min="3347" max="3347" width="26.33203125" style="56" customWidth="1"/>
    <col min="3348" max="3348" width="18" style="56" bestFit="1" customWidth="1"/>
    <col min="3349" max="3354" width="18" style="56" customWidth="1"/>
    <col min="3355" max="3355" width="26.33203125" style="56" bestFit="1" customWidth="1"/>
    <col min="3356" max="3356" width="18" style="56" customWidth="1"/>
    <col min="3357" max="3357" width="21.1640625" style="56" bestFit="1" customWidth="1"/>
    <col min="3358" max="3358" width="30" style="56" customWidth="1"/>
    <col min="3359" max="3359" width="32" style="56" bestFit="1" customWidth="1"/>
    <col min="3360" max="3360" width="30.5" style="56" customWidth="1"/>
    <col min="3361" max="3361" width="33.33203125" style="56" customWidth="1"/>
    <col min="3362" max="3362" width="13.5" style="56" bestFit="1" customWidth="1"/>
    <col min="3363" max="3363" width="58.1640625" style="56" bestFit="1" customWidth="1"/>
    <col min="3364" max="3364" width="12.1640625" style="56" customWidth="1"/>
    <col min="3365" max="3365" width="11" style="56" bestFit="1" customWidth="1"/>
    <col min="3366" max="3579" width="9" style="56"/>
    <col min="3580" max="3580" width="11.1640625" style="56" bestFit="1" customWidth="1"/>
    <col min="3581" max="3582" width="29" style="56" customWidth="1"/>
    <col min="3583" max="3583" width="10.1640625" style="56" bestFit="1" customWidth="1"/>
    <col min="3584" max="3584" width="15.6640625" style="56" customWidth="1"/>
    <col min="3585" max="3585" width="30.6640625" style="56" customWidth="1"/>
    <col min="3586" max="3586" width="23.1640625" style="56" bestFit="1" customWidth="1"/>
    <col min="3587" max="3587" width="16.6640625" style="56" customWidth="1"/>
    <col min="3588" max="3588" width="19" style="56" customWidth="1"/>
    <col min="3589" max="3589" width="15.6640625" style="56" bestFit="1" customWidth="1"/>
    <col min="3590" max="3590" width="43" style="56" customWidth="1"/>
    <col min="3591" max="3591" width="8.1640625" style="56" customWidth="1"/>
    <col min="3592" max="3593" width="9.1640625" style="56" customWidth="1"/>
    <col min="3594" max="3594" width="8.6640625" style="56" customWidth="1"/>
    <col min="3595" max="3595" width="14" style="56" customWidth="1"/>
    <col min="3596" max="3596" width="8.1640625" style="56" bestFit="1" customWidth="1"/>
    <col min="3597" max="3597" width="8.6640625" style="56" bestFit="1" customWidth="1"/>
    <col min="3598" max="3598" width="10" style="56" customWidth="1"/>
    <col min="3599" max="3600" width="8.6640625" style="56" customWidth="1"/>
    <col min="3601" max="3601" width="59.5" style="56" bestFit="1" customWidth="1"/>
    <col min="3602" max="3602" width="26.33203125" style="56" bestFit="1" customWidth="1"/>
    <col min="3603" max="3603" width="26.33203125" style="56" customWidth="1"/>
    <col min="3604" max="3604" width="18" style="56" bestFit="1" customWidth="1"/>
    <col min="3605" max="3610" width="18" style="56" customWidth="1"/>
    <col min="3611" max="3611" width="26.33203125" style="56" bestFit="1" customWidth="1"/>
    <col min="3612" max="3612" width="18" style="56" customWidth="1"/>
    <col min="3613" max="3613" width="21.1640625" style="56" bestFit="1" customWidth="1"/>
    <col min="3614" max="3614" width="30" style="56" customWidth="1"/>
    <col min="3615" max="3615" width="32" style="56" bestFit="1" customWidth="1"/>
    <col min="3616" max="3616" width="30.5" style="56" customWidth="1"/>
    <col min="3617" max="3617" width="33.33203125" style="56" customWidth="1"/>
    <col min="3618" max="3618" width="13.5" style="56" bestFit="1" customWidth="1"/>
    <col min="3619" max="3619" width="58.1640625" style="56" bestFit="1" customWidth="1"/>
    <col min="3620" max="3620" width="12.1640625" style="56" customWidth="1"/>
    <col min="3621" max="3621" width="11" style="56" bestFit="1" customWidth="1"/>
    <col min="3622" max="3835" width="9" style="56"/>
    <col min="3836" max="3836" width="11.1640625" style="56" bestFit="1" customWidth="1"/>
    <col min="3837" max="3838" width="29" style="56" customWidth="1"/>
    <col min="3839" max="3839" width="10.1640625" style="56" bestFit="1" customWidth="1"/>
    <col min="3840" max="3840" width="15.6640625" style="56" customWidth="1"/>
    <col min="3841" max="3841" width="30.6640625" style="56" customWidth="1"/>
    <col min="3842" max="3842" width="23.1640625" style="56" bestFit="1" customWidth="1"/>
    <col min="3843" max="3843" width="16.6640625" style="56" customWidth="1"/>
    <col min="3844" max="3844" width="19" style="56" customWidth="1"/>
    <col min="3845" max="3845" width="15.6640625" style="56" bestFit="1" customWidth="1"/>
    <col min="3846" max="3846" width="43" style="56" customWidth="1"/>
    <col min="3847" max="3847" width="8.1640625" style="56" customWidth="1"/>
    <col min="3848" max="3849" width="9.1640625" style="56" customWidth="1"/>
    <col min="3850" max="3850" width="8.6640625" style="56" customWidth="1"/>
    <col min="3851" max="3851" width="14" style="56" customWidth="1"/>
    <col min="3852" max="3852" width="8.1640625" style="56" bestFit="1" customWidth="1"/>
    <col min="3853" max="3853" width="8.6640625" style="56" bestFit="1" customWidth="1"/>
    <col min="3854" max="3854" width="10" style="56" customWidth="1"/>
    <col min="3855" max="3856" width="8.6640625" style="56" customWidth="1"/>
    <col min="3857" max="3857" width="59.5" style="56" bestFit="1" customWidth="1"/>
    <col min="3858" max="3858" width="26.33203125" style="56" bestFit="1" customWidth="1"/>
    <col min="3859" max="3859" width="26.33203125" style="56" customWidth="1"/>
    <col min="3860" max="3860" width="18" style="56" bestFit="1" customWidth="1"/>
    <col min="3861" max="3866" width="18" style="56" customWidth="1"/>
    <col min="3867" max="3867" width="26.33203125" style="56" bestFit="1" customWidth="1"/>
    <col min="3868" max="3868" width="18" style="56" customWidth="1"/>
    <col min="3869" max="3869" width="21.1640625" style="56" bestFit="1" customWidth="1"/>
    <col min="3870" max="3870" width="30" style="56" customWidth="1"/>
    <col min="3871" max="3871" width="32" style="56" bestFit="1" customWidth="1"/>
    <col min="3872" max="3872" width="30.5" style="56" customWidth="1"/>
    <col min="3873" max="3873" width="33.33203125" style="56" customWidth="1"/>
    <col min="3874" max="3874" width="13.5" style="56" bestFit="1" customWidth="1"/>
    <col min="3875" max="3875" width="58.1640625" style="56" bestFit="1" customWidth="1"/>
    <col min="3876" max="3876" width="12.1640625" style="56" customWidth="1"/>
    <col min="3877" max="3877" width="11" style="56" bestFit="1" customWidth="1"/>
    <col min="3878" max="4091" width="9" style="56"/>
    <col min="4092" max="4092" width="11.1640625" style="56" bestFit="1" customWidth="1"/>
    <col min="4093" max="4094" width="29" style="56" customWidth="1"/>
    <col min="4095" max="4095" width="10.1640625" style="56" bestFit="1" customWidth="1"/>
    <col min="4096" max="4096" width="15.6640625" style="56" customWidth="1"/>
    <col min="4097" max="4097" width="30.6640625" style="56" customWidth="1"/>
    <col min="4098" max="4098" width="23.1640625" style="56" bestFit="1" customWidth="1"/>
    <col min="4099" max="4099" width="16.6640625" style="56" customWidth="1"/>
    <col min="4100" max="4100" width="19" style="56" customWidth="1"/>
    <col min="4101" max="4101" width="15.6640625" style="56" bestFit="1" customWidth="1"/>
    <col min="4102" max="4102" width="43" style="56" customWidth="1"/>
    <col min="4103" max="4103" width="8.1640625" style="56" customWidth="1"/>
    <col min="4104" max="4105" width="9.1640625" style="56" customWidth="1"/>
    <col min="4106" max="4106" width="8.6640625" style="56" customWidth="1"/>
    <col min="4107" max="4107" width="14" style="56" customWidth="1"/>
    <col min="4108" max="4108" width="8.1640625" style="56" bestFit="1" customWidth="1"/>
    <col min="4109" max="4109" width="8.6640625" style="56" bestFit="1" customWidth="1"/>
    <col min="4110" max="4110" width="10" style="56" customWidth="1"/>
    <col min="4111" max="4112" width="8.6640625" style="56" customWidth="1"/>
    <col min="4113" max="4113" width="59.5" style="56" bestFit="1" customWidth="1"/>
    <col min="4114" max="4114" width="26.33203125" style="56" bestFit="1" customWidth="1"/>
    <col min="4115" max="4115" width="26.33203125" style="56" customWidth="1"/>
    <col min="4116" max="4116" width="18" style="56" bestFit="1" customWidth="1"/>
    <col min="4117" max="4122" width="18" style="56" customWidth="1"/>
    <col min="4123" max="4123" width="26.33203125" style="56" bestFit="1" customWidth="1"/>
    <col min="4124" max="4124" width="18" style="56" customWidth="1"/>
    <col min="4125" max="4125" width="21.1640625" style="56" bestFit="1" customWidth="1"/>
    <col min="4126" max="4126" width="30" style="56" customWidth="1"/>
    <col min="4127" max="4127" width="32" style="56" bestFit="1" customWidth="1"/>
    <col min="4128" max="4128" width="30.5" style="56" customWidth="1"/>
    <col min="4129" max="4129" width="33.33203125" style="56" customWidth="1"/>
    <col min="4130" max="4130" width="13.5" style="56" bestFit="1" customWidth="1"/>
    <col min="4131" max="4131" width="58.1640625" style="56" bestFit="1" customWidth="1"/>
    <col min="4132" max="4132" width="12.1640625" style="56" customWidth="1"/>
    <col min="4133" max="4133" width="11" style="56" bestFit="1" customWidth="1"/>
    <col min="4134" max="4347" width="9" style="56"/>
    <col min="4348" max="4348" width="11.1640625" style="56" bestFit="1" customWidth="1"/>
    <col min="4349" max="4350" width="29" style="56" customWidth="1"/>
    <col min="4351" max="4351" width="10.1640625" style="56" bestFit="1" customWidth="1"/>
    <col min="4352" max="4352" width="15.6640625" style="56" customWidth="1"/>
    <col min="4353" max="4353" width="30.6640625" style="56" customWidth="1"/>
    <col min="4354" max="4354" width="23.1640625" style="56" bestFit="1" customWidth="1"/>
    <col min="4355" max="4355" width="16.6640625" style="56" customWidth="1"/>
    <col min="4356" max="4356" width="19" style="56" customWidth="1"/>
    <col min="4357" max="4357" width="15.6640625" style="56" bestFit="1" customWidth="1"/>
    <col min="4358" max="4358" width="43" style="56" customWidth="1"/>
    <col min="4359" max="4359" width="8.1640625" style="56" customWidth="1"/>
    <col min="4360" max="4361" width="9.1640625" style="56" customWidth="1"/>
    <col min="4362" max="4362" width="8.6640625" style="56" customWidth="1"/>
    <col min="4363" max="4363" width="14" style="56" customWidth="1"/>
    <col min="4364" max="4364" width="8.1640625" style="56" bestFit="1" customWidth="1"/>
    <col min="4365" max="4365" width="8.6640625" style="56" bestFit="1" customWidth="1"/>
    <col min="4366" max="4366" width="10" style="56" customWidth="1"/>
    <col min="4367" max="4368" width="8.6640625" style="56" customWidth="1"/>
    <col min="4369" max="4369" width="59.5" style="56" bestFit="1" customWidth="1"/>
    <col min="4370" max="4370" width="26.33203125" style="56" bestFit="1" customWidth="1"/>
    <col min="4371" max="4371" width="26.33203125" style="56" customWidth="1"/>
    <col min="4372" max="4372" width="18" style="56" bestFit="1" customWidth="1"/>
    <col min="4373" max="4378" width="18" style="56" customWidth="1"/>
    <col min="4379" max="4379" width="26.33203125" style="56" bestFit="1" customWidth="1"/>
    <col min="4380" max="4380" width="18" style="56" customWidth="1"/>
    <col min="4381" max="4381" width="21.1640625" style="56" bestFit="1" customWidth="1"/>
    <col min="4382" max="4382" width="30" style="56" customWidth="1"/>
    <col min="4383" max="4383" width="32" style="56" bestFit="1" customWidth="1"/>
    <col min="4384" max="4384" width="30.5" style="56" customWidth="1"/>
    <col min="4385" max="4385" width="33.33203125" style="56" customWidth="1"/>
    <col min="4386" max="4386" width="13.5" style="56" bestFit="1" customWidth="1"/>
    <col min="4387" max="4387" width="58.1640625" style="56" bestFit="1" customWidth="1"/>
    <col min="4388" max="4388" width="12.1640625" style="56" customWidth="1"/>
    <col min="4389" max="4389" width="11" style="56" bestFit="1" customWidth="1"/>
    <col min="4390" max="4603" width="9" style="56"/>
    <col min="4604" max="4604" width="11.1640625" style="56" bestFit="1" customWidth="1"/>
    <col min="4605" max="4606" width="29" style="56" customWidth="1"/>
    <col min="4607" max="4607" width="10.1640625" style="56" bestFit="1" customWidth="1"/>
    <col min="4608" max="4608" width="15.6640625" style="56" customWidth="1"/>
    <col min="4609" max="4609" width="30.6640625" style="56" customWidth="1"/>
    <col min="4610" max="4610" width="23.1640625" style="56" bestFit="1" customWidth="1"/>
    <col min="4611" max="4611" width="16.6640625" style="56" customWidth="1"/>
    <col min="4612" max="4612" width="19" style="56" customWidth="1"/>
    <col min="4613" max="4613" width="15.6640625" style="56" bestFit="1" customWidth="1"/>
    <col min="4614" max="4614" width="43" style="56" customWidth="1"/>
    <col min="4615" max="4615" width="8.1640625" style="56" customWidth="1"/>
    <col min="4616" max="4617" width="9.1640625" style="56" customWidth="1"/>
    <col min="4618" max="4618" width="8.6640625" style="56" customWidth="1"/>
    <col min="4619" max="4619" width="14" style="56" customWidth="1"/>
    <col min="4620" max="4620" width="8.1640625" style="56" bestFit="1" customWidth="1"/>
    <col min="4621" max="4621" width="8.6640625" style="56" bestFit="1" customWidth="1"/>
    <col min="4622" max="4622" width="10" style="56" customWidth="1"/>
    <col min="4623" max="4624" width="8.6640625" style="56" customWidth="1"/>
    <col min="4625" max="4625" width="59.5" style="56" bestFit="1" customWidth="1"/>
    <col min="4626" max="4626" width="26.33203125" style="56" bestFit="1" customWidth="1"/>
    <col min="4627" max="4627" width="26.33203125" style="56" customWidth="1"/>
    <col min="4628" max="4628" width="18" style="56" bestFit="1" customWidth="1"/>
    <col min="4629" max="4634" width="18" style="56" customWidth="1"/>
    <col min="4635" max="4635" width="26.33203125" style="56" bestFit="1" customWidth="1"/>
    <col min="4636" max="4636" width="18" style="56" customWidth="1"/>
    <col min="4637" max="4637" width="21.1640625" style="56" bestFit="1" customWidth="1"/>
    <col min="4638" max="4638" width="30" style="56" customWidth="1"/>
    <col min="4639" max="4639" width="32" style="56" bestFit="1" customWidth="1"/>
    <col min="4640" max="4640" width="30.5" style="56" customWidth="1"/>
    <col min="4641" max="4641" width="33.33203125" style="56" customWidth="1"/>
    <col min="4642" max="4642" width="13.5" style="56" bestFit="1" customWidth="1"/>
    <col min="4643" max="4643" width="58.1640625" style="56" bestFit="1" customWidth="1"/>
    <col min="4644" max="4644" width="12.1640625" style="56" customWidth="1"/>
    <col min="4645" max="4645" width="11" style="56" bestFit="1" customWidth="1"/>
    <col min="4646" max="4859" width="9" style="56"/>
    <col min="4860" max="4860" width="11.1640625" style="56" bestFit="1" customWidth="1"/>
    <col min="4861" max="4862" width="29" style="56" customWidth="1"/>
    <col min="4863" max="4863" width="10.1640625" style="56" bestFit="1" customWidth="1"/>
    <col min="4864" max="4864" width="15.6640625" style="56" customWidth="1"/>
    <col min="4865" max="4865" width="30.6640625" style="56" customWidth="1"/>
    <col min="4866" max="4866" width="23.1640625" style="56" bestFit="1" customWidth="1"/>
    <col min="4867" max="4867" width="16.6640625" style="56" customWidth="1"/>
    <col min="4868" max="4868" width="19" style="56" customWidth="1"/>
    <col min="4869" max="4869" width="15.6640625" style="56" bestFit="1" customWidth="1"/>
    <col min="4870" max="4870" width="43" style="56" customWidth="1"/>
    <col min="4871" max="4871" width="8.1640625" style="56" customWidth="1"/>
    <col min="4872" max="4873" width="9.1640625" style="56" customWidth="1"/>
    <col min="4874" max="4874" width="8.6640625" style="56" customWidth="1"/>
    <col min="4875" max="4875" width="14" style="56" customWidth="1"/>
    <col min="4876" max="4876" width="8.1640625" style="56" bestFit="1" customWidth="1"/>
    <col min="4877" max="4877" width="8.6640625" style="56" bestFit="1" customWidth="1"/>
    <col min="4878" max="4878" width="10" style="56" customWidth="1"/>
    <col min="4879" max="4880" width="8.6640625" style="56" customWidth="1"/>
    <col min="4881" max="4881" width="59.5" style="56" bestFit="1" customWidth="1"/>
    <col min="4882" max="4882" width="26.33203125" style="56" bestFit="1" customWidth="1"/>
    <col min="4883" max="4883" width="26.33203125" style="56" customWidth="1"/>
    <col min="4884" max="4884" width="18" style="56" bestFit="1" customWidth="1"/>
    <col min="4885" max="4890" width="18" style="56" customWidth="1"/>
    <col min="4891" max="4891" width="26.33203125" style="56" bestFit="1" customWidth="1"/>
    <col min="4892" max="4892" width="18" style="56" customWidth="1"/>
    <col min="4893" max="4893" width="21.1640625" style="56" bestFit="1" customWidth="1"/>
    <col min="4894" max="4894" width="30" style="56" customWidth="1"/>
    <col min="4895" max="4895" width="32" style="56" bestFit="1" customWidth="1"/>
    <col min="4896" max="4896" width="30.5" style="56" customWidth="1"/>
    <col min="4897" max="4897" width="33.33203125" style="56" customWidth="1"/>
    <col min="4898" max="4898" width="13.5" style="56" bestFit="1" customWidth="1"/>
    <col min="4899" max="4899" width="58.1640625" style="56" bestFit="1" customWidth="1"/>
    <col min="4900" max="4900" width="12.1640625" style="56" customWidth="1"/>
    <col min="4901" max="4901" width="11" style="56" bestFit="1" customWidth="1"/>
    <col min="4902" max="5115" width="9" style="56"/>
    <col min="5116" max="5116" width="11.1640625" style="56" bestFit="1" customWidth="1"/>
    <col min="5117" max="5118" width="29" style="56" customWidth="1"/>
    <col min="5119" max="5119" width="10.1640625" style="56" bestFit="1" customWidth="1"/>
    <col min="5120" max="5120" width="15.6640625" style="56" customWidth="1"/>
    <col min="5121" max="5121" width="30.6640625" style="56" customWidth="1"/>
    <col min="5122" max="5122" width="23.1640625" style="56" bestFit="1" customWidth="1"/>
    <col min="5123" max="5123" width="16.6640625" style="56" customWidth="1"/>
    <col min="5124" max="5124" width="19" style="56" customWidth="1"/>
    <col min="5125" max="5125" width="15.6640625" style="56" bestFit="1" customWidth="1"/>
    <col min="5126" max="5126" width="43" style="56" customWidth="1"/>
    <col min="5127" max="5127" width="8.1640625" style="56" customWidth="1"/>
    <col min="5128" max="5129" width="9.1640625" style="56" customWidth="1"/>
    <col min="5130" max="5130" width="8.6640625" style="56" customWidth="1"/>
    <col min="5131" max="5131" width="14" style="56" customWidth="1"/>
    <col min="5132" max="5132" width="8.1640625" style="56" bestFit="1" customWidth="1"/>
    <col min="5133" max="5133" width="8.6640625" style="56" bestFit="1" customWidth="1"/>
    <col min="5134" max="5134" width="10" style="56" customWidth="1"/>
    <col min="5135" max="5136" width="8.6640625" style="56" customWidth="1"/>
    <col min="5137" max="5137" width="59.5" style="56" bestFit="1" customWidth="1"/>
    <col min="5138" max="5138" width="26.33203125" style="56" bestFit="1" customWidth="1"/>
    <col min="5139" max="5139" width="26.33203125" style="56" customWidth="1"/>
    <col min="5140" max="5140" width="18" style="56" bestFit="1" customWidth="1"/>
    <col min="5141" max="5146" width="18" style="56" customWidth="1"/>
    <col min="5147" max="5147" width="26.33203125" style="56" bestFit="1" customWidth="1"/>
    <col min="5148" max="5148" width="18" style="56" customWidth="1"/>
    <col min="5149" max="5149" width="21.1640625" style="56" bestFit="1" customWidth="1"/>
    <col min="5150" max="5150" width="30" style="56" customWidth="1"/>
    <col min="5151" max="5151" width="32" style="56" bestFit="1" customWidth="1"/>
    <col min="5152" max="5152" width="30.5" style="56" customWidth="1"/>
    <col min="5153" max="5153" width="33.33203125" style="56" customWidth="1"/>
    <col min="5154" max="5154" width="13.5" style="56" bestFit="1" customWidth="1"/>
    <col min="5155" max="5155" width="58.1640625" style="56" bestFit="1" customWidth="1"/>
    <col min="5156" max="5156" width="12.1640625" style="56" customWidth="1"/>
    <col min="5157" max="5157" width="11" style="56" bestFit="1" customWidth="1"/>
    <col min="5158" max="5371" width="9" style="56"/>
    <col min="5372" max="5372" width="11.1640625" style="56" bestFit="1" customWidth="1"/>
    <col min="5373" max="5374" width="29" style="56" customWidth="1"/>
    <col min="5375" max="5375" width="10.1640625" style="56" bestFit="1" customWidth="1"/>
    <col min="5376" max="5376" width="15.6640625" style="56" customWidth="1"/>
    <col min="5377" max="5377" width="30.6640625" style="56" customWidth="1"/>
    <col min="5378" max="5378" width="23.1640625" style="56" bestFit="1" customWidth="1"/>
    <col min="5379" max="5379" width="16.6640625" style="56" customWidth="1"/>
    <col min="5380" max="5380" width="19" style="56" customWidth="1"/>
    <col min="5381" max="5381" width="15.6640625" style="56" bestFit="1" customWidth="1"/>
    <col min="5382" max="5382" width="43" style="56" customWidth="1"/>
    <col min="5383" max="5383" width="8.1640625" style="56" customWidth="1"/>
    <col min="5384" max="5385" width="9.1640625" style="56" customWidth="1"/>
    <col min="5386" max="5386" width="8.6640625" style="56" customWidth="1"/>
    <col min="5387" max="5387" width="14" style="56" customWidth="1"/>
    <col min="5388" max="5388" width="8.1640625" style="56" bestFit="1" customWidth="1"/>
    <col min="5389" max="5389" width="8.6640625" style="56" bestFit="1" customWidth="1"/>
    <col min="5390" max="5390" width="10" style="56" customWidth="1"/>
    <col min="5391" max="5392" width="8.6640625" style="56" customWidth="1"/>
    <col min="5393" max="5393" width="59.5" style="56" bestFit="1" customWidth="1"/>
    <col min="5394" max="5394" width="26.33203125" style="56" bestFit="1" customWidth="1"/>
    <col min="5395" max="5395" width="26.33203125" style="56" customWidth="1"/>
    <col min="5396" max="5396" width="18" style="56" bestFit="1" customWidth="1"/>
    <col min="5397" max="5402" width="18" style="56" customWidth="1"/>
    <col min="5403" max="5403" width="26.33203125" style="56" bestFit="1" customWidth="1"/>
    <col min="5404" max="5404" width="18" style="56" customWidth="1"/>
    <col min="5405" max="5405" width="21.1640625" style="56" bestFit="1" customWidth="1"/>
    <col min="5406" max="5406" width="30" style="56" customWidth="1"/>
    <col min="5407" max="5407" width="32" style="56" bestFit="1" customWidth="1"/>
    <col min="5408" max="5408" width="30.5" style="56" customWidth="1"/>
    <col min="5409" max="5409" width="33.33203125" style="56" customWidth="1"/>
    <col min="5410" max="5410" width="13.5" style="56" bestFit="1" customWidth="1"/>
    <col min="5411" max="5411" width="58.1640625" style="56" bestFit="1" customWidth="1"/>
    <col min="5412" max="5412" width="12.1640625" style="56" customWidth="1"/>
    <col min="5413" max="5413" width="11" style="56" bestFit="1" customWidth="1"/>
    <col min="5414" max="5627" width="9" style="56"/>
    <col min="5628" max="5628" width="11.1640625" style="56" bestFit="1" customWidth="1"/>
    <col min="5629" max="5630" width="29" style="56" customWidth="1"/>
    <col min="5631" max="5631" width="10.1640625" style="56" bestFit="1" customWidth="1"/>
    <col min="5632" max="5632" width="15.6640625" style="56" customWidth="1"/>
    <col min="5633" max="5633" width="30.6640625" style="56" customWidth="1"/>
    <col min="5634" max="5634" width="23.1640625" style="56" bestFit="1" customWidth="1"/>
    <col min="5635" max="5635" width="16.6640625" style="56" customWidth="1"/>
    <col min="5636" max="5636" width="19" style="56" customWidth="1"/>
    <col min="5637" max="5637" width="15.6640625" style="56" bestFit="1" customWidth="1"/>
    <col min="5638" max="5638" width="43" style="56" customWidth="1"/>
    <col min="5639" max="5639" width="8.1640625" style="56" customWidth="1"/>
    <col min="5640" max="5641" width="9.1640625" style="56" customWidth="1"/>
    <col min="5642" max="5642" width="8.6640625" style="56" customWidth="1"/>
    <col min="5643" max="5643" width="14" style="56" customWidth="1"/>
    <col min="5644" max="5644" width="8.1640625" style="56" bestFit="1" customWidth="1"/>
    <col min="5645" max="5645" width="8.6640625" style="56" bestFit="1" customWidth="1"/>
    <col min="5646" max="5646" width="10" style="56" customWidth="1"/>
    <col min="5647" max="5648" width="8.6640625" style="56" customWidth="1"/>
    <col min="5649" max="5649" width="59.5" style="56" bestFit="1" customWidth="1"/>
    <col min="5650" max="5650" width="26.33203125" style="56" bestFit="1" customWidth="1"/>
    <col min="5651" max="5651" width="26.33203125" style="56" customWidth="1"/>
    <col min="5652" max="5652" width="18" style="56" bestFit="1" customWidth="1"/>
    <col min="5653" max="5658" width="18" style="56" customWidth="1"/>
    <col min="5659" max="5659" width="26.33203125" style="56" bestFit="1" customWidth="1"/>
    <col min="5660" max="5660" width="18" style="56" customWidth="1"/>
    <col min="5661" max="5661" width="21.1640625" style="56" bestFit="1" customWidth="1"/>
    <col min="5662" max="5662" width="30" style="56" customWidth="1"/>
    <col min="5663" max="5663" width="32" style="56" bestFit="1" customWidth="1"/>
    <col min="5664" max="5664" width="30.5" style="56" customWidth="1"/>
    <col min="5665" max="5665" width="33.33203125" style="56" customWidth="1"/>
    <col min="5666" max="5666" width="13.5" style="56" bestFit="1" customWidth="1"/>
    <col min="5667" max="5667" width="58.1640625" style="56" bestFit="1" customWidth="1"/>
    <col min="5668" max="5668" width="12.1640625" style="56" customWidth="1"/>
    <col min="5669" max="5669" width="11" style="56" bestFit="1" customWidth="1"/>
    <col min="5670" max="5883" width="9" style="56"/>
    <col min="5884" max="5884" width="11.1640625" style="56" bestFit="1" customWidth="1"/>
    <col min="5885" max="5886" width="29" style="56" customWidth="1"/>
    <col min="5887" max="5887" width="10.1640625" style="56" bestFit="1" customWidth="1"/>
    <col min="5888" max="5888" width="15.6640625" style="56" customWidth="1"/>
    <col min="5889" max="5889" width="30.6640625" style="56" customWidth="1"/>
    <col min="5890" max="5890" width="23.1640625" style="56" bestFit="1" customWidth="1"/>
    <col min="5891" max="5891" width="16.6640625" style="56" customWidth="1"/>
    <col min="5892" max="5892" width="19" style="56" customWidth="1"/>
    <col min="5893" max="5893" width="15.6640625" style="56" bestFit="1" customWidth="1"/>
    <col min="5894" max="5894" width="43" style="56" customWidth="1"/>
    <col min="5895" max="5895" width="8.1640625" style="56" customWidth="1"/>
    <col min="5896" max="5897" width="9.1640625" style="56" customWidth="1"/>
    <col min="5898" max="5898" width="8.6640625" style="56" customWidth="1"/>
    <col min="5899" max="5899" width="14" style="56" customWidth="1"/>
    <col min="5900" max="5900" width="8.1640625" style="56" bestFit="1" customWidth="1"/>
    <col min="5901" max="5901" width="8.6640625" style="56" bestFit="1" customWidth="1"/>
    <col min="5902" max="5902" width="10" style="56" customWidth="1"/>
    <col min="5903" max="5904" width="8.6640625" style="56" customWidth="1"/>
    <col min="5905" max="5905" width="59.5" style="56" bestFit="1" customWidth="1"/>
    <col min="5906" max="5906" width="26.33203125" style="56" bestFit="1" customWidth="1"/>
    <col min="5907" max="5907" width="26.33203125" style="56" customWidth="1"/>
    <col min="5908" max="5908" width="18" style="56" bestFit="1" customWidth="1"/>
    <col min="5909" max="5914" width="18" style="56" customWidth="1"/>
    <col min="5915" max="5915" width="26.33203125" style="56" bestFit="1" customWidth="1"/>
    <col min="5916" max="5916" width="18" style="56" customWidth="1"/>
    <col min="5917" max="5917" width="21.1640625" style="56" bestFit="1" customWidth="1"/>
    <col min="5918" max="5918" width="30" style="56" customWidth="1"/>
    <col min="5919" max="5919" width="32" style="56" bestFit="1" customWidth="1"/>
    <col min="5920" max="5920" width="30.5" style="56" customWidth="1"/>
    <col min="5921" max="5921" width="33.33203125" style="56" customWidth="1"/>
    <col min="5922" max="5922" width="13.5" style="56" bestFit="1" customWidth="1"/>
    <col min="5923" max="5923" width="58.1640625" style="56" bestFit="1" customWidth="1"/>
    <col min="5924" max="5924" width="12.1640625" style="56" customWidth="1"/>
    <col min="5925" max="5925" width="11" style="56" bestFit="1" customWidth="1"/>
    <col min="5926" max="6139" width="9" style="56"/>
    <col min="6140" max="6140" width="11.1640625" style="56" bestFit="1" customWidth="1"/>
    <col min="6141" max="6142" width="29" style="56" customWidth="1"/>
    <col min="6143" max="6143" width="10.1640625" style="56" bestFit="1" customWidth="1"/>
    <col min="6144" max="6144" width="15.6640625" style="56" customWidth="1"/>
    <col min="6145" max="6145" width="30.6640625" style="56" customWidth="1"/>
    <col min="6146" max="6146" width="23.1640625" style="56" bestFit="1" customWidth="1"/>
    <col min="6147" max="6147" width="16.6640625" style="56" customWidth="1"/>
    <col min="6148" max="6148" width="19" style="56" customWidth="1"/>
    <col min="6149" max="6149" width="15.6640625" style="56" bestFit="1" customWidth="1"/>
    <col min="6150" max="6150" width="43" style="56" customWidth="1"/>
    <col min="6151" max="6151" width="8.1640625" style="56" customWidth="1"/>
    <col min="6152" max="6153" width="9.1640625" style="56" customWidth="1"/>
    <col min="6154" max="6154" width="8.6640625" style="56" customWidth="1"/>
    <col min="6155" max="6155" width="14" style="56" customWidth="1"/>
    <col min="6156" max="6156" width="8.1640625" style="56" bestFit="1" customWidth="1"/>
    <col min="6157" max="6157" width="8.6640625" style="56" bestFit="1" customWidth="1"/>
    <col min="6158" max="6158" width="10" style="56" customWidth="1"/>
    <col min="6159" max="6160" width="8.6640625" style="56" customWidth="1"/>
    <col min="6161" max="6161" width="59.5" style="56" bestFit="1" customWidth="1"/>
    <col min="6162" max="6162" width="26.33203125" style="56" bestFit="1" customWidth="1"/>
    <col min="6163" max="6163" width="26.33203125" style="56" customWidth="1"/>
    <col min="6164" max="6164" width="18" style="56" bestFit="1" customWidth="1"/>
    <col min="6165" max="6170" width="18" style="56" customWidth="1"/>
    <col min="6171" max="6171" width="26.33203125" style="56" bestFit="1" customWidth="1"/>
    <col min="6172" max="6172" width="18" style="56" customWidth="1"/>
    <col min="6173" max="6173" width="21.1640625" style="56" bestFit="1" customWidth="1"/>
    <col min="6174" max="6174" width="30" style="56" customWidth="1"/>
    <col min="6175" max="6175" width="32" style="56" bestFit="1" customWidth="1"/>
    <col min="6176" max="6176" width="30.5" style="56" customWidth="1"/>
    <col min="6177" max="6177" width="33.33203125" style="56" customWidth="1"/>
    <col min="6178" max="6178" width="13.5" style="56" bestFit="1" customWidth="1"/>
    <col min="6179" max="6179" width="58.1640625" style="56" bestFit="1" customWidth="1"/>
    <col min="6180" max="6180" width="12.1640625" style="56" customWidth="1"/>
    <col min="6181" max="6181" width="11" style="56" bestFit="1" customWidth="1"/>
    <col min="6182" max="6395" width="9" style="56"/>
    <col min="6396" max="6396" width="11.1640625" style="56" bestFit="1" customWidth="1"/>
    <col min="6397" max="6398" width="29" style="56" customWidth="1"/>
    <col min="6399" max="6399" width="10.1640625" style="56" bestFit="1" customWidth="1"/>
    <col min="6400" max="6400" width="15.6640625" style="56" customWidth="1"/>
    <col min="6401" max="6401" width="30.6640625" style="56" customWidth="1"/>
    <col min="6402" max="6402" width="23.1640625" style="56" bestFit="1" customWidth="1"/>
    <col min="6403" max="6403" width="16.6640625" style="56" customWidth="1"/>
    <col min="6404" max="6404" width="19" style="56" customWidth="1"/>
    <col min="6405" max="6405" width="15.6640625" style="56" bestFit="1" customWidth="1"/>
    <col min="6406" max="6406" width="43" style="56" customWidth="1"/>
    <col min="6407" max="6407" width="8.1640625" style="56" customWidth="1"/>
    <col min="6408" max="6409" width="9.1640625" style="56" customWidth="1"/>
    <col min="6410" max="6410" width="8.6640625" style="56" customWidth="1"/>
    <col min="6411" max="6411" width="14" style="56" customWidth="1"/>
    <col min="6412" max="6412" width="8.1640625" style="56" bestFit="1" customWidth="1"/>
    <col min="6413" max="6413" width="8.6640625" style="56" bestFit="1" customWidth="1"/>
    <col min="6414" max="6414" width="10" style="56" customWidth="1"/>
    <col min="6415" max="6416" width="8.6640625" style="56" customWidth="1"/>
    <col min="6417" max="6417" width="59.5" style="56" bestFit="1" customWidth="1"/>
    <col min="6418" max="6418" width="26.33203125" style="56" bestFit="1" customWidth="1"/>
    <col min="6419" max="6419" width="26.33203125" style="56" customWidth="1"/>
    <col min="6420" max="6420" width="18" style="56" bestFit="1" customWidth="1"/>
    <col min="6421" max="6426" width="18" style="56" customWidth="1"/>
    <col min="6427" max="6427" width="26.33203125" style="56" bestFit="1" customWidth="1"/>
    <col min="6428" max="6428" width="18" style="56" customWidth="1"/>
    <col min="6429" max="6429" width="21.1640625" style="56" bestFit="1" customWidth="1"/>
    <col min="6430" max="6430" width="30" style="56" customWidth="1"/>
    <col min="6431" max="6431" width="32" style="56" bestFit="1" customWidth="1"/>
    <col min="6432" max="6432" width="30.5" style="56" customWidth="1"/>
    <col min="6433" max="6433" width="33.33203125" style="56" customWidth="1"/>
    <col min="6434" max="6434" width="13.5" style="56" bestFit="1" customWidth="1"/>
    <col min="6435" max="6435" width="58.1640625" style="56" bestFit="1" customWidth="1"/>
    <col min="6436" max="6436" width="12.1640625" style="56" customWidth="1"/>
    <col min="6437" max="6437" width="11" style="56" bestFit="1" customWidth="1"/>
    <col min="6438" max="6651" width="9" style="56"/>
    <col min="6652" max="6652" width="11.1640625" style="56" bestFit="1" customWidth="1"/>
    <col min="6653" max="6654" width="29" style="56" customWidth="1"/>
    <col min="6655" max="6655" width="10.1640625" style="56" bestFit="1" customWidth="1"/>
    <col min="6656" max="6656" width="15.6640625" style="56" customWidth="1"/>
    <col min="6657" max="6657" width="30.6640625" style="56" customWidth="1"/>
    <col min="6658" max="6658" width="23.1640625" style="56" bestFit="1" customWidth="1"/>
    <col min="6659" max="6659" width="16.6640625" style="56" customWidth="1"/>
    <col min="6660" max="6660" width="19" style="56" customWidth="1"/>
    <col min="6661" max="6661" width="15.6640625" style="56" bestFit="1" customWidth="1"/>
    <col min="6662" max="6662" width="43" style="56" customWidth="1"/>
    <col min="6663" max="6663" width="8.1640625" style="56" customWidth="1"/>
    <col min="6664" max="6665" width="9.1640625" style="56" customWidth="1"/>
    <col min="6666" max="6666" width="8.6640625" style="56" customWidth="1"/>
    <col min="6667" max="6667" width="14" style="56" customWidth="1"/>
    <col min="6668" max="6668" width="8.1640625" style="56" bestFit="1" customWidth="1"/>
    <col min="6669" max="6669" width="8.6640625" style="56" bestFit="1" customWidth="1"/>
    <col min="6670" max="6670" width="10" style="56" customWidth="1"/>
    <col min="6671" max="6672" width="8.6640625" style="56" customWidth="1"/>
    <col min="6673" max="6673" width="59.5" style="56" bestFit="1" customWidth="1"/>
    <col min="6674" max="6674" width="26.33203125" style="56" bestFit="1" customWidth="1"/>
    <col min="6675" max="6675" width="26.33203125" style="56" customWidth="1"/>
    <col min="6676" max="6676" width="18" style="56" bestFit="1" customWidth="1"/>
    <col min="6677" max="6682" width="18" style="56" customWidth="1"/>
    <col min="6683" max="6683" width="26.33203125" style="56" bestFit="1" customWidth="1"/>
    <col min="6684" max="6684" width="18" style="56" customWidth="1"/>
    <col min="6685" max="6685" width="21.1640625" style="56" bestFit="1" customWidth="1"/>
    <col min="6686" max="6686" width="30" style="56" customWidth="1"/>
    <col min="6687" max="6687" width="32" style="56" bestFit="1" customWidth="1"/>
    <col min="6688" max="6688" width="30.5" style="56" customWidth="1"/>
    <col min="6689" max="6689" width="33.33203125" style="56" customWidth="1"/>
    <col min="6690" max="6690" width="13.5" style="56" bestFit="1" customWidth="1"/>
    <col min="6691" max="6691" width="58.1640625" style="56" bestFit="1" customWidth="1"/>
    <col min="6692" max="6692" width="12.1640625" style="56" customWidth="1"/>
    <col min="6693" max="6693" width="11" style="56" bestFit="1" customWidth="1"/>
    <col min="6694" max="6907" width="9" style="56"/>
    <col min="6908" max="6908" width="11.1640625" style="56" bestFit="1" customWidth="1"/>
    <col min="6909" max="6910" width="29" style="56" customWidth="1"/>
    <col min="6911" max="6911" width="10.1640625" style="56" bestFit="1" customWidth="1"/>
    <col min="6912" max="6912" width="15.6640625" style="56" customWidth="1"/>
    <col min="6913" max="6913" width="30.6640625" style="56" customWidth="1"/>
    <col min="6914" max="6914" width="23.1640625" style="56" bestFit="1" customWidth="1"/>
    <col min="6915" max="6915" width="16.6640625" style="56" customWidth="1"/>
    <col min="6916" max="6916" width="19" style="56" customWidth="1"/>
    <col min="6917" max="6917" width="15.6640625" style="56" bestFit="1" customWidth="1"/>
    <col min="6918" max="6918" width="43" style="56" customWidth="1"/>
    <col min="6919" max="6919" width="8.1640625" style="56" customWidth="1"/>
    <col min="6920" max="6921" width="9.1640625" style="56" customWidth="1"/>
    <col min="6922" max="6922" width="8.6640625" style="56" customWidth="1"/>
    <col min="6923" max="6923" width="14" style="56" customWidth="1"/>
    <col min="6924" max="6924" width="8.1640625" style="56" bestFit="1" customWidth="1"/>
    <col min="6925" max="6925" width="8.6640625" style="56" bestFit="1" customWidth="1"/>
    <col min="6926" max="6926" width="10" style="56" customWidth="1"/>
    <col min="6927" max="6928" width="8.6640625" style="56" customWidth="1"/>
    <col min="6929" max="6929" width="59.5" style="56" bestFit="1" customWidth="1"/>
    <col min="6930" max="6930" width="26.33203125" style="56" bestFit="1" customWidth="1"/>
    <col min="6931" max="6931" width="26.33203125" style="56" customWidth="1"/>
    <col min="6932" max="6932" width="18" style="56" bestFit="1" customWidth="1"/>
    <col min="6933" max="6938" width="18" style="56" customWidth="1"/>
    <col min="6939" max="6939" width="26.33203125" style="56" bestFit="1" customWidth="1"/>
    <col min="6940" max="6940" width="18" style="56" customWidth="1"/>
    <col min="6941" max="6941" width="21.1640625" style="56" bestFit="1" customWidth="1"/>
    <col min="6942" max="6942" width="30" style="56" customWidth="1"/>
    <col min="6943" max="6943" width="32" style="56" bestFit="1" customWidth="1"/>
    <col min="6944" max="6944" width="30.5" style="56" customWidth="1"/>
    <col min="6945" max="6945" width="33.33203125" style="56" customWidth="1"/>
    <col min="6946" max="6946" width="13.5" style="56" bestFit="1" customWidth="1"/>
    <col min="6947" max="6947" width="58.1640625" style="56" bestFit="1" customWidth="1"/>
    <col min="6948" max="6948" width="12.1640625" style="56" customWidth="1"/>
    <col min="6949" max="6949" width="11" style="56" bestFit="1" customWidth="1"/>
    <col min="6950" max="7163" width="9" style="56"/>
    <col min="7164" max="7164" width="11.1640625" style="56" bestFit="1" customWidth="1"/>
    <col min="7165" max="7166" width="29" style="56" customWidth="1"/>
    <col min="7167" max="7167" width="10.1640625" style="56" bestFit="1" customWidth="1"/>
    <col min="7168" max="7168" width="15.6640625" style="56" customWidth="1"/>
    <col min="7169" max="7169" width="30.6640625" style="56" customWidth="1"/>
    <col min="7170" max="7170" width="23.1640625" style="56" bestFit="1" customWidth="1"/>
    <col min="7171" max="7171" width="16.6640625" style="56" customWidth="1"/>
    <col min="7172" max="7172" width="19" style="56" customWidth="1"/>
    <col min="7173" max="7173" width="15.6640625" style="56" bestFit="1" customWidth="1"/>
    <col min="7174" max="7174" width="43" style="56" customWidth="1"/>
    <col min="7175" max="7175" width="8.1640625" style="56" customWidth="1"/>
    <col min="7176" max="7177" width="9.1640625" style="56" customWidth="1"/>
    <col min="7178" max="7178" width="8.6640625" style="56" customWidth="1"/>
    <col min="7179" max="7179" width="14" style="56" customWidth="1"/>
    <col min="7180" max="7180" width="8.1640625" style="56" bestFit="1" customWidth="1"/>
    <col min="7181" max="7181" width="8.6640625" style="56" bestFit="1" customWidth="1"/>
    <col min="7182" max="7182" width="10" style="56" customWidth="1"/>
    <col min="7183" max="7184" width="8.6640625" style="56" customWidth="1"/>
    <col min="7185" max="7185" width="59.5" style="56" bestFit="1" customWidth="1"/>
    <col min="7186" max="7186" width="26.33203125" style="56" bestFit="1" customWidth="1"/>
    <col min="7187" max="7187" width="26.33203125" style="56" customWidth="1"/>
    <col min="7188" max="7188" width="18" style="56" bestFit="1" customWidth="1"/>
    <col min="7189" max="7194" width="18" style="56" customWidth="1"/>
    <col min="7195" max="7195" width="26.33203125" style="56" bestFit="1" customWidth="1"/>
    <col min="7196" max="7196" width="18" style="56" customWidth="1"/>
    <col min="7197" max="7197" width="21.1640625" style="56" bestFit="1" customWidth="1"/>
    <col min="7198" max="7198" width="30" style="56" customWidth="1"/>
    <col min="7199" max="7199" width="32" style="56" bestFit="1" customWidth="1"/>
    <col min="7200" max="7200" width="30.5" style="56" customWidth="1"/>
    <col min="7201" max="7201" width="33.33203125" style="56" customWidth="1"/>
    <col min="7202" max="7202" width="13.5" style="56" bestFit="1" customWidth="1"/>
    <col min="7203" max="7203" width="58.1640625" style="56" bestFit="1" customWidth="1"/>
    <col min="7204" max="7204" width="12.1640625" style="56" customWidth="1"/>
    <col min="7205" max="7205" width="11" style="56" bestFit="1" customWidth="1"/>
    <col min="7206" max="7419" width="9" style="56"/>
    <col min="7420" max="7420" width="11.1640625" style="56" bestFit="1" customWidth="1"/>
    <col min="7421" max="7422" width="29" style="56" customWidth="1"/>
    <col min="7423" max="7423" width="10.1640625" style="56" bestFit="1" customWidth="1"/>
    <col min="7424" max="7424" width="15.6640625" style="56" customWidth="1"/>
    <col min="7425" max="7425" width="30.6640625" style="56" customWidth="1"/>
    <col min="7426" max="7426" width="23.1640625" style="56" bestFit="1" customWidth="1"/>
    <col min="7427" max="7427" width="16.6640625" style="56" customWidth="1"/>
    <col min="7428" max="7428" width="19" style="56" customWidth="1"/>
    <col min="7429" max="7429" width="15.6640625" style="56" bestFit="1" customWidth="1"/>
    <col min="7430" max="7430" width="43" style="56" customWidth="1"/>
    <col min="7431" max="7431" width="8.1640625" style="56" customWidth="1"/>
    <col min="7432" max="7433" width="9.1640625" style="56" customWidth="1"/>
    <col min="7434" max="7434" width="8.6640625" style="56" customWidth="1"/>
    <col min="7435" max="7435" width="14" style="56" customWidth="1"/>
    <col min="7436" max="7436" width="8.1640625" style="56" bestFit="1" customWidth="1"/>
    <col min="7437" max="7437" width="8.6640625" style="56" bestFit="1" customWidth="1"/>
    <col min="7438" max="7438" width="10" style="56" customWidth="1"/>
    <col min="7439" max="7440" width="8.6640625" style="56" customWidth="1"/>
    <col min="7441" max="7441" width="59.5" style="56" bestFit="1" customWidth="1"/>
    <col min="7442" max="7442" width="26.33203125" style="56" bestFit="1" customWidth="1"/>
    <col min="7443" max="7443" width="26.33203125" style="56" customWidth="1"/>
    <col min="7444" max="7444" width="18" style="56" bestFit="1" customWidth="1"/>
    <col min="7445" max="7450" width="18" style="56" customWidth="1"/>
    <col min="7451" max="7451" width="26.33203125" style="56" bestFit="1" customWidth="1"/>
    <col min="7452" max="7452" width="18" style="56" customWidth="1"/>
    <col min="7453" max="7453" width="21.1640625" style="56" bestFit="1" customWidth="1"/>
    <col min="7454" max="7454" width="30" style="56" customWidth="1"/>
    <col min="7455" max="7455" width="32" style="56" bestFit="1" customWidth="1"/>
    <col min="7456" max="7456" width="30.5" style="56" customWidth="1"/>
    <col min="7457" max="7457" width="33.33203125" style="56" customWidth="1"/>
    <col min="7458" max="7458" width="13.5" style="56" bestFit="1" customWidth="1"/>
    <col min="7459" max="7459" width="58.1640625" style="56" bestFit="1" customWidth="1"/>
    <col min="7460" max="7460" width="12.1640625" style="56" customWidth="1"/>
    <col min="7461" max="7461" width="11" style="56" bestFit="1" customWidth="1"/>
    <col min="7462" max="7675" width="9" style="56"/>
    <col min="7676" max="7676" width="11.1640625" style="56" bestFit="1" customWidth="1"/>
    <col min="7677" max="7678" width="29" style="56" customWidth="1"/>
    <col min="7679" max="7679" width="10.1640625" style="56" bestFit="1" customWidth="1"/>
    <col min="7680" max="7680" width="15.6640625" style="56" customWidth="1"/>
    <col min="7681" max="7681" width="30.6640625" style="56" customWidth="1"/>
    <col min="7682" max="7682" width="23.1640625" style="56" bestFit="1" customWidth="1"/>
    <col min="7683" max="7683" width="16.6640625" style="56" customWidth="1"/>
    <col min="7684" max="7684" width="19" style="56" customWidth="1"/>
    <col min="7685" max="7685" width="15.6640625" style="56" bestFit="1" customWidth="1"/>
    <col min="7686" max="7686" width="43" style="56" customWidth="1"/>
    <col min="7687" max="7687" width="8.1640625" style="56" customWidth="1"/>
    <col min="7688" max="7689" width="9.1640625" style="56" customWidth="1"/>
    <col min="7690" max="7690" width="8.6640625" style="56" customWidth="1"/>
    <col min="7691" max="7691" width="14" style="56" customWidth="1"/>
    <col min="7692" max="7692" width="8.1640625" style="56" bestFit="1" customWidth="1"/>
    <col min="7693" max="7693" width="8.6640625" style="56" bestFit="1" customWidth="1"/>
    <col min="7694" max="7694" width="10" style="56" customWidth="1"/>
    <col min="7695" max="7696" width="8.6640625" style="56" customWidth="1"/>
    <col min="7697" max="7697" width="59.5" style="56" bestFit="1" customWidth="1"/>
    <col min="7698" max="7698" width="26.33203125" style="56" bestFit="1" customWidth="1"/>
    <col min="7699" max="7699" width="26.33203125" style="56" customWidth="1"/>
    <col min="7700" max="7700" width="18" style="56" bestFit="1" customWidth="1"/>
    <col min="7701" max="7706" width="18" style="56" customWidth="1"/>
    <col min="7707" max="7707" width="26.33203125" style="56" bestFit="1" customWidth="1"/>
    <col min="7708" max="7708" width="18" style="56" customWidth="1"/>
    <col min="7709" max="7709" width="21.1640625" style="56" bestFit="1" customWidth="1"/>
    <col min="7710" max="7710" width="30" style="56" customWidth="1"/>
    <col min="7711" max="7711" width="32" style="56" bestFit="1" customWidth="1"/>
    <col min="7712" max="7712" width="30.5" style="56" customWidth="1"/>
    <col min="7713" max="7713" width="33.33203125" style="56" customWidth="1"/>
    <col min="7714" max="7714" width="13.5" style="56" bestFit="1" customWidth="1"/>
    <col min="7715" max="7715" width="58.1640625" style="56" bestFit="1" customWidth="1"/>
    <col min="7716" max="7716" width="12.1640625" style="56" customWidth="1"/>
    <col min="7717" max="7717" width="11" style="56" bestFit="1" customWidth="1"/>
    <col min="7718" max="7931" width="9" style="56"/>
    <col min="7932" max="7932" width="11.1640625" style="56" bestFit="1" customWidth="1"/>
    <col min="7933" max="7934" width="29" style="56" customWidth="1"/>
    <col min="7935" max="7935" width="10.1640625" style="56" bestFit="1" customWidth="1"/>
    <col min="7936" max="7936" width="15.6640625" style="56" customWidth="1"/>
    <col min="7937" max="7937" width="30.6640625" style="56" customWidth="1"/>
    <col min="7938" max="7938" width="23.1640625" style="56" bestFit="1" customWidth="1"/>
    <col min="7939" max="7939" width="16.6640625" style="56" customWidth="1"/>
    <col min="7940" max="7940" width="19" style="56" customWidth="1"/>
    <col min="7941" max="7941" width="15.6640625" style="56" bestFit="1" customWidth="1"/>
    <col min="7942" max="7942" width="43" style="56" customWidth="1"/>
    <col min="7943" max="7943" width="8.1640625" style="56" customWidth="1"/>
    <col min="7944" max="7945" width="9.1640625" style="56" customWidth="1"/>
    <col min="7946" max="7946" width="8.6640625" style="56" customWidth="1"/>
    <col min="7947" max="7947" width="14" style="56" customWidth="1"/>
    <col min="7948" max="7948" width="8.1640625" style="56" bestFit="1" customWidth="1"/>
    <col min="7949" max="7949" width="8.6640625" style="56" bestFit="1" customWidth="1"/>
    <col min="7950" max="7950" width="10" style="56" customWidth="1"/>
    <col min="7951" max="7952" width="8.6640625" style="56" customWidth="1"/>
    <col min="7953" max="7953" width="59.5" style="56" bestFit="1" customWidth="1"/>
    <col min="7954" max="7954" width="26.33203125" style="56" bestFit="1" customWidth="1"/>
    <col min="7955" max="7955" width="26.33203125" style="56" customWidth="1"/>
    <col min="7956" max="7956" width="18" style="56" bestFit="1" customWidth="1"/>
    <col min="7957" max="7962" width="18" style="56" customWidth="1"/>
    <col min="7963" max="7963" width="26.33203125" style="56" bestFit="1" customWidth="1"/>
    <col min="7964" max="7964" width="18" style="56" customWidth="1"/>
    <col min="7965" max="7965" width="21.1640625" style="56" bestFit="1" customWidth="1"/>
    <col min="7966" max="7966" width="30" style="56" customWidth="1"/>
    <col min="7967" max="7967" width="32" style="56" bestFit="1" customWidth="1"/>
    <col min="7968" max="7968" width="30.5" style="56" customWidth="1"/>
    <col min="7969" max="7969" width="33.33203125" style="56" customWidth="1"/>
    <col min="7970" max="7970" width="13.5" style="56" bestFit="1" customWidth="1"/>
    <col min="7971" max="7971" width="58.1640625" style="56" bestFit="1" customWidth="1"/>
    <col min="7972" max="7972" width="12.1640625" style="56" customWidth="1"/>
    <col min="7973" max="7973" width="11" style="56" bestFit="1" customWidth="1"/>
    <col min="7974" max="8187" width="9" style="56"/>
    <col min="8188" max="8188" width="11.1640625" style="56" bestFit="1" customWidth="1"/>
    <col min="8189" max="8190" width="29" style="56" customWidth="1"/>
    <col min="8191" max="8191" width="10.1640625" style="56" bestFit="1" customWidth="1"/>
    <col min="8192" max="8192" width="15.6640625" style="56" customWidth="1"/>
    <col min="8193" max="8193" width="30.6640625" style="56" customWidth="1"/>
    <col min="8194" max="8194" width="23.1640625" style="56" bestFit="1" customWidth="1"/>
    <col min="8195" max="8195" width="16.6640625" style="56" customWidth="1"/>
    <col min="8196" max="8196" width="19" style="56" customWidth="1"/>
    <col min="8197" max="8197" width="15.6640625" style="56" bestFit="1" customWidth="1"/>
    <col min="8198" max="8198" width="43" style="56" customWidth="1"/>
    <col min="8199" max="8199" width="8.1640625" style="56" customWidth="1"/>
    <col min="8200" max="8201" width="9.1640625" style="56" customWidth="1"/>
    <col min="8202" max="8202" width="8.6640625" style="56" customWidth="1"/>
    <col min="8203" max="8203" width="14" style="56" customWidth="1"/>
    <col min="8204" max="8204" width="8.1640625" style="56" bestFit="1" customWidth="1"/>
    <col min="8205" max="8205" width="8.6640625" style="56" bestFit="1" customWidth="1"/>
    <col min="8206" max="8206" width="10" style="56" customWidth="1"/>
    <col min="8207" max="8208" width="8.6640625" style="56" customWidth="1"/>
    <col min="8209" max="8209" width="59.5" style="56" bestFit="1" customWidth="1"/>
    <col min="8210" max="8210" width="26.33203125" style="56" bestFit="1" customWidth="1"/>
    <col min="8211" max="8211" width="26.33203125" style="56" customWidth="1"/>
    <col min="8212" max="8212" width="18" style="56" bestFit="1" customWidth="1"/>
    <col min="8213" max="8218" width="18" style="56" customWidth="1"/>
    <col min="8219" max="8219" width="26.33203125" style="56" bestFit="1" customWidth="1"/>
    <col min="8220" max="8220" width="18" style="56" customWidth="1"/>
    <col min="8221" max="8221" width="21.1640625" style="56" bestFit="1" customWidth="1"/>
    <col min="8222" max="8222" width="30" style="56" customWidth="1"/>
    <col min="8223" max="8223" width="32" style="56" bestFit="1" customWidth="1"/>
    <col min="8224" max="8224" width="30.5" style="56" customWidth="1"/>
    <col min="8225" max="8225" width="33.33203125" style="56" customWidth="1"/>
    <col min="8226" max="8226" width="13.5" style="56" bestFit="1" customWidth="1"/>
    <col min="8227" max="8227" width="58.1640625" style="56" bestFit="1" customWidth="1"/>
    <col min="8228" max="8228" width="12.1640625" style="56" customWidth="1"/>
    <col min="8229" max="8229" width="11" style="56" bestFit="1" customWidth="1"/>
    <col min="8230" max="8443" width="9" style="56"/>
    <col min="8444" max="8444" width="11.1640625" style="56" bestFit="1" customWidth="1"/>
    <col min="8445" max="8446" width="29" style="56" customWidth="1"/>
    <col min="8447" max="8447" width="10.1640625" style="56" bestFit="1" customWidth="1"/>
    <col min="8448" max="8448" width="15.6640625" style="56" customWidth="1"/>
    <col min="8449" max="8449" width="30.6640625" style="56" customWidth="1"/>
    <col min="8450" max="8450" width="23.1640625" style="56" bestFit="1" customWidth="1"/>
    <col min="8451" max="8451" width="16.6640625" style="56" customWidth="1"/>
    <col min="8452" max="8452" width="19" style="56" customWidth="1"/>
    <col min="8453" max="8453" width="15.6640625" style="56" bestFit="1" customWidth="1"/>
    <col min="8454" max="8454" width="43" style="56" customWidth="1"/>
    <col min="8455" max="8455" width="8.1640625" style="56" customWidth="1"/>
    <col min="8456" max="8457" width="9.1640625" style="56" customWidth="1"/>
    <col min="8458" max="8458" width="8.6640625" style="56" customWidth="1"/>
    <col min="8459" max="8459" width="14" style="56" customWidth="1"/>
    <col min="8460" max="8460" width="8.1640625" style="56" bestFit="1" customWidth="1"/>
    <col min="8461" max="8461" width="8.6640625" style="56" bestFit="1" customWidth="1"/>
    <col min="8462" max="8462" width="10" style="56" customWidth="1"/>
    <col min="8463" max="8464" width="8.6640625" style="56" customWidth="1"/>
    <col min="8465" max="8465" width="59.5" style="56" bestFit="1" customWidth="1"/>
    <col min="8466" max="8466" width="26.33203125" style="56" bestFit="1" customWidth="1"/>
    <col min="8467" max="8467" width="26.33203125" style="56" customWidth="1"/>
    <col min="8468" max="8468" width="18" style="56" bestFit="1" customWidth="1"/>
    <col min="8469" max="8474" width="18" style="56" customWidth="1"/>
    <col min="8475" max="8475" width="26.33203125" style="56" bestFit="1" customWidth="1"/>
    <col min="8476" max="8476" width="18" style="56" customWidth="1"/>
    <col min="8477" max="8477" width="21.1640625" style="56" bestFit="1" customWidth="1"/>
    <col min="8478" max="8478" width="30" style="56" customWidth="1"/>
    <col min="8479" max="8479" width="32" style="56" bestFit="1" customWidth="1"/>
    <col min="8480" max="8480" width="30.5" style="56" customWidth="1"/>
    <col min="8481" max="8481" width="33.33203125" style="56" customWidth="1"/>
    <col min="8482" max="8482" width="13.5" style="56" bestFit="1" customWidth="1"/>
    <col min="8483" max="8483" width="58.1640625" style="56" bestFit="1" customWidth="1"/>
    <col min="8484" max="8484" width="12.1640625" style="56" customWidth="1"/>
    <col min="8485" max="8485" width="11" style="56" bestFit="1" customWidth="1"/>
    <col min="8486" max="8699" width="9" style="56"/>
    <col min="8700" max="8700" width="11.1640625" style="56" bestFit="1" customWidth="1"/>
    <col min="8701" max="8702" width="29" style="56" customWidth="1"/>
    <col min="8703" max="8703" width="10.1640625" style="56" bestFit="1" customWidth="1"/>
    <col min="8704" max="8704" width="15.6640625" style="56" customWidth="1"/>
    <col min="8705" max="8705" width="30.6640625" style="56" customWidth="1"/>
    <col min="8706" max="8706" width="23.1640625" style="56" bestFit="1" customWidth="1"/>
    <col min="8707" max="8707" width="16.6640625" style="56" customWidth="1"/>
    <col min="8708" max="8708" width="19" style="56" customWidth="1"/>
    <col min="8709" max="8709" width="15.6640625" style="56" bestFit="1" customWidth="1"/>
    <col min="8710" max="8710" width="43" style="56" customWidth="1"/>
    <col min="8711" max="8711" width="8.1640625" style="56" customWidth="1"/>
    <col min="8712" max="8713" width="9.1640625" style="56" customWidth="1"/>
    <col min="8714" max="8714" width="8.6640625" style="56" customWidth="1"/>
    <col min="8715" max="8715" width="14" style="56" customWidth="1"/>
    <col min="8716" max="8716" width="8.1640625" style="56" bestFit="1" customWidth="1"/>
    <col min="8717" max="8717" width="8.6640625" style="56" bestFit="1" customWidth="1"/>
    <col min="8718" max="8718" width="10" style="56" customWidth="1"/>
    <col min="8719" max="8720" width="8.6640625" style="56" customWidth="1"/>
    <col min="8721" max="8721" width="59.5" style="56" bestFit="1" customWidth="1"/>
    <col min="8722" max="8722" width="26.33203125" style="56" bestFit="1" customWidth="1"/>
    <col min="8723" max="8723" width="26.33203125" style="56" customWidth="1"/>
    <col min="8724" max="8724" width="18" style="56" bestFit="1" customWidth="1"/>
    <col min="8725" max="8730" width="18" style="56" customWidth="1"/>
    <col min="8731" max="8731" width="26.33203125" style="56" bestFit="1" customWidth="1"/>
    <col min="8732" max="8732" width="18" style="56" customWidth="1"/>
    <col min="8733" max="8733" width="21.1640625" style="56" bestFit="1" customWidth="1"/>
    <col min="8734" max="8734" width="30" style="56" customWidth="1"/>
    <col min="8735" max="8735" width="32" style="56" bestFit="1" customWidth="1"/>
    <col min="8736" max="8736" width="30.5" style="56" customWidth="1"/>
    <col min="8737" max="8737" width="33.33203125" style="56" customWidth="1"/>
    <col min="8738" max="8738" width="13.5" style="56" bestFit="1" customWidth="1"/>
    <col min="8739" max="8739" width="58.1640625" style="56" bestFit="1" customWidth="1"/>
    <col min="8740" max="8740" width="12.1640625" style="56" customWidth="1"/>
    <col min="8741" max="8741" width="11" style="56" bestFit="1" customWidth="1"/>
    <col min="8742" max="8955" width="9" style="56"/>
    <col min="8956" max="8956" width="11.1640625" style="56" bestFit="1" customWidth="1"/>
    <col min="8957" max="8958" width="29" style="56" customWidth="1"/>
    <col min="8959" max="8959" width="10.1640625" style="56" bestFit="1" customWidth="1"/>
    <col min="8960" max="8960" width="15.6640625" style="56" customWidth="1"/>
    <col min="8961" max="8961" width="30.6640625" style="56" customWidth="1"/>
    <col min="8962" max="8962" width="23.1640625" style="56" bestFit="1" customWidth="1"/>
    <col min="8963" max="8963" width="16.6640625" style="56" customWidth="1"/>
    <col min="8964" max="8964" width="19" style="56" customWidth="1"/>
    <col min="8965" max="8965" width="15.6640625" style="56" bestFit="1" customWidth="1"/>
    <col min="8966" max="8966" width="43" style="56" customWidth="1"/>
    <col min="8967" max="8967" width="8.1640625" style="56" customWidth="1"/>
    <col min="8968" max="8969" width="9.1640625" style="56" customWidth="1"/>
    <col min="8970" max="8970" width="8.6640625" style="56" customWidth="1"/>
    <col min="8971" max="8971" width="14" style="56" customWidth="1"/>
    <col min="8972" max="8972" width="8.1640625" style="56" bestFit="1" customWidth="1"/>
    <col min="8973" max="8973" width="8.6640625" style="56" bestFit="1" customWidth="1"/>
    <col min="8974" max="8974" width="10" style="56" customWidth="1"/>
    <col min="8975" max="8976" width="8.6640625" style="56" customWidth="1"/>
    <col min="8977" max="8977" width="59.5" style="56" bestFit="1" customWidth="1"/>
    <col min="8978" max="8978" width="26.33203125" style="56" bestFit="1" customWidth="1"/>
    <col min="8979" max="8979" width="26.33203125" style="56" customWidth="1"/>
    <col min="8980" max="8980" width="18" style="56" bestFit="1" customWidth="1"/>
    <col min="8981" max="8986" width="18" style="56" customWidth="1"/>
    <col min="8987" max="8987" width="26.33203125" style="56" bestFit="1" customWidth="1"/>
    <col min="8988" max="8988" width="18" style="56" customWidth="1"/>
    <col min="8989" max="8989" width="21.1640625" style="56" bestFit="1" customWidth="1"/>
    <col min="8990" max="8990" width="30" style="56" customWidth="1"/>
    <col min="8991" max="8991" width="32" style="56" bestFit="1" customWidth="1"/>
    <col min="8992" max="8992" width="30.5" style="56" customWidth="1"/>
    <col min="8993" max="8993" width="33.33203125" style="56" customWidth="1"/>
    <col min="8994" max="8994" width="13.5" style="56" bestFit="1" customWidth="1"/>
    <col min="8995" max="8995" width="58.1640625" style="56" bestFit="1" customWidth="1"/>
    <col min="8996" max="8996" width="12.1640625" style="56" customWidth="1"/>
    <col min="8997" max="8997" width="11" style="56" bestFit="1" customWidth="1"/>
    <col min="8998" max="9211" width="9" style="56"/>
    <col min="9212" max="9212" width="11.1640625" style="56" bestFit="1" customWidth="1"/>
    <col min="9213" max="9214" width="29" style="56" customWidth="1"/>
    <col min="9215" max="9215" width="10.1640625" style="56" bestFit="1" customWidth="1"/>
    <col min="9216" max="9216" width="15.6640625" style="56" customWidth="1"/>
    <col min="9217" max="9217" width="30.6640625" style="56" customWidth="1"/>
    <col min="9218" max="9218" width="23.1640625" style="56" bestFit="1" customWidth="1"/>
    <col min="9219" max="9219" width="16.6640625" style="56" customWidth="1"/>
    <col min="9220" max="9220" width="19" style="56" customWidth="1"/>
    <col min="9221" max="9221" width="15.6640625" style="56" bestFit="1" customWidth="1"/>
    <col min="9222" max="9222" width="43" style="56" customWidth="1"/>
    <col min="9223" max="9223" width="8.1640625" style="56" customWidth="1"/>
    <col min="9224" max="9225" width="9.1640625" style="56" customWidth="1"/>
    <col min="9226" max="9226" width="8.6640625" style="56" customWidth="1"/>
    <col min="9227" max="9227" width="14" style="56" customWidth="1"/>
    <col min="9228" max="9228" width="8.1640625" style="56" bestFit="1" customWidth="1"/>
    <col min="9229" max="9229" width="8.6640625" style="56" bestFit="1" customWidth="1"/>
    <col min="9230" max="9230" width="10" style="56" customWidth="1"/>
    <col min="9231" max="9232" width="8.6640625" style="56" customWidth="1"/>
    <col min="9233" max="9233" width="59.5" style="56" bestFit="1" customWidth="1"/>
    <col min="9234" max="9234" width="26.33203125" style="56" bestFit="1" customWidth="1"/>
    <col min="9235" max="9235" width="26.33203125" style="56" customWidth="1"/>
    <col min="9236" max="9236" width="18" style="56" bestFit="1" customWidth="1"/>
    <col min="9237" max="9242" width="18" style="56" customWidth="1"/>
    <col min="9243" max="9243" width="26.33203125" style="56" bestFit="1" customWidth="1"/>
    <col min="9244" max="9244" width="18" style="56" customWidth="1"/>
    <col min="9245" max="9245" width="21.1640625" style="56" bestFit="1" customWidth="1"/>
    <col min="9246" max="9246" width="30" style="56" customWidth="1"/>
    <col min="9247" max="9247" width="32" style="56" bestFit="1" customWidth="1"/>
    <col min="9248" max="9248" width="30.5" style="56" customWidth="1"/>
    <col min="9249" max="9249" width="33.33203125" style="56" customWidth="1"/>
    <col min="9250" max="9250" width="13.5" style="56" bestFit="1" customWidth="1"/>
    <col min="9251" max="9251" width="58.1640625" style="56" bestFit="1" customWidth="1"/>
    <col min="9252" max="9252" width="12.1640625" style="56" customWidth="1"/>
    <col min="9253" max="9253" width="11" style="56" bestFit="1" customWidth="1"/>
    <col min="9254" max="9467" width="9" style="56"/>
    <col min="9468" max="9468" width="11.1640625" style="56" bestFit="1" customWidth="1"/>
    <col min="9469" max="9470" width="29" style="56" customWidth="1"/>
    <col min="9471" max="9471" width="10.1640625" style="56" bestFit="1" customWidth="1"/>
    <col min="9472" max="9472" width="15.6640625" style="56" customWidth="1"/>
    <col min="9473" max="9473" width="30.6640625" style="56" customWidth="1"/>
    <col min="9474" max="9474" width="23.1640625" style="56" bestFit="1" customWidth="1"/>
    <col min="9475" max="9475" width="16.6640625" style="56" customWidth="1"/>
    <col min="9476" max="9476" width="19" style="56" customWidth="1"/>
    <col min="9477" max="9477" width="15.6640625" style="56" bestFit="1" customWidth="1"/>
    <col min="9478" max="9478" width="43" style="56" customWidth="1"/>
    <col min="9479" max="9479" width="8.1640625" style="56" customWidth="1"/>
    <col min="9480" max="9481" width="9.1640625" style="56" customWidth="1"/>
    <col min="9482" max="9482" width="8.6640625" style="56" customWidth="1"/>
    <col min="9483" max="9483" width="14" style="56" customWidth="1"/>
    <col min="9484" max="9484" width="8.1640625" style="56" bestFit="1" customWidth="1"/>
    <col min="9485" max="9485" width="8.6640625" style="56" bestFit="1" customWidth="1"/>
    <col min="9486" max="9486" width="10" style="56" customWidth="1"/>
    <col min="9487" max="9488" width="8.6640625" style="56" customWidth="1"/>
    <col min="9489" max="9489" width="59.5" style="56" bestFit="1" customWidth="1"/>
    <col min="9490" max="9490" width="26.33203125" style="56" bestFit="1" customWidth="1"/>
    <col min="9491" max="9491" width="26.33203125" style="56" customWidth="1"/>
    <col min="9492" max="9492" width="18" style="56" bestFit="1" customWidth="1"/>
    <col min="9493" max="9498" width="18" style="56" customWidth="1"/>
    <col min="9499" max="9499" width="26.33203125" style="56" bestFit="1" customWidth="1"/>
    <col min="9500" max="9500" width="18" style="56" customWidth="1"/>
    <col min="9501" max="9501" width="21.1640625" style="56" bestFit="1" customWidth="1"/>
    <col min="9502" max="9502" width="30" style="56" customWidth="1"/>
    <col min="9503" max="9503" width="32" style="56" bestFit="1" customWidth="1"/>
    <col min="9504" max="9504" width="30.5" style="56" customWidth="1"/>
    <col min="9505" max="9505" width="33.33203125" style="56" customWidth="1"/>
    <col min="9506" max="9506" width="13.5" style="56" bestFit="1" customWidth="1"/>
    <col min="9507" max="9507" width="58.1640625" style="56" bestFit="1" customWidth="1"/>
    <col min="9508" max="9508" width="12.1640625" style="56" customWidth="1"/>
    <col min="9509" max="9509" width="11" style="56" bestFit="1" customWidth="1"/>
    <col min="9510" max="9723" width="9" style="56"/>
    <col min="9724" max="9724" width="11.1640625" style="56" bestFit="1" customWidth="1"/>
    <col min="9725" max="9726" width="29" style="56" customWidth="1"/>
    <col min="9727" max="9727" width="10.1640625" style="56" bestFit="1" customWidth="1"/>
    <col min="9728" max="9728" width="15.6640625" style="56" customWidth="1"/>
    <col min="9729" max="9729" width="30.6640625" style="56" customWidth="1"/>
    <col min="9730" max="9730" width="23.1640625" style="56" bestFit="1" customWidth="1"/>
    <col min="9731" max="9731" width="16.6640625" style="56" customWidth="1"/>
    <col min="9732" max="9732" width="19" style="56" customWidth="1"/>
    <col min="9733" max="9733" width="15.6640625" style="56" bestFit="1" customWidth="1"/>
    <col min="9734" max="9734" width="43" style="56" customWidth="1"/>
    <col min="9735" max="9735" width="8.1640625" style="56" customWidth="1"/>
    <col min="9736" max="9737" width="9.1640625" style="56" customWidth="1"/>
    <col min="9738" max="9738" width="8.6640625" style="56" customWidth="1"/>
    <col min="9739" max="9739" width="14" style="56" customWidth="1"/>
    <col min="9740" max="9740" width="8.1640625" style="56" bestFit="1" customWidth="1"/>
    <col min="9741" max="9741" width="8.6640625" style="56" bestFit="1" customWidth="1"/>
    <col min="9742" max="9742" width="10" style="56" customWidth="1"/>
    <col min="9743" max="9744" width="8.6640625" style="56" customWidth="1"/>
    <col min="9745" max="9745" width="59.5" style="56" bestFit="1" customWidth="1"/>
    <col min="9746" max="9746" width="26.33203125" style="56" bestFit="1" customWidth="1"/>
    <col min="9747" max="9747" width="26.33203125" style="56" customWidth="1"/>
    <col min="9748" max="9748" width="18" style="56" bestFit="1" customWidth="1"/>
    <col min="9749" max="9754" width="18" style="56" customWidth="1"/>
    <col min="9755" max="9755" width="26.33203125" style="56" bestFit="1" customWidth="1"/>
    <col min="9756" max="9756" width="18" style="56" customWidth="1"/>
    <col min="9757" max="9757" width="21.1640625" style="56" bestFit="1" customWidth="1"/>
    <col min="9758" max="9758" width="30" style="56" customWidth="1"/>
    <col min="9759" max="9759" width="32" style="56" bestFit="1" customWidth="1"/>
    <col min="9760" max="9760" width="30.5" style="56" customWidth="1"/>
    <col min="9761" max="9761" width="33.33203125" style="56" customWidth="1"/>
    <col min="9762" max="9762" width="13.5" style="56" bestFit="1" customWidth="1"/>
    <col min="9763" max="9763" width="58.1640625" style="56" bestFit="1" customWidth="1"/>
    <col min="9764" max="9764" width="12.1640625" style="56" customWidth="1"/>
    <col min="9765" max="9765" width="11" style="56" bestFit="1" customWidth="1"/>
    <col min="9766" max="9979" width="9" style="56"/>
    <col min="9980" max="9980" width="11.1640625" style="56" bestFit="1" customWidth="1"/>
    <col min="9981" max="9982" width="29" style="56" customWidth="1"/>
    <col min="9983" max="9983" width="10.1640625" style="56" bestFit="1" customWidth="1"/>
    <col min="9984" max="9984" width="15.6640625" style="56" customWidth="1"/>
    <col min="9985" max="9985" width="30.6640625" style="56" customWidth="1"/>
    <col min="9986" max="9986" width="23.1640625" style="56" bestFit="1" customWidth="1"/>
    <col min="9987" max="9987" width="16.6640625" style="56" customWidth="1"/>
    <col min="9988" max="9988" width="19" style="56" customWidth="1"/>
    <col min="9989" max="9989" width="15.6640625" style="56" bestFit="1" customWidth="1"/>
    <col min="9990" max="9990" width="43" style="56" customWidth="1"/>
    <col min="9991" max="9991" width="8.1640625" style="56" customWidth="1"/>
    <col min="9992" max="9993" width="9.1640625" style="56" customWidth="1"/>
    <col min="9994" max="9994" width="8.6640625" style="56" customWidth="1"/>
    <col min="9995" max="9995" width="14" style="56" customWidth="1"/>
    <col min="9996" max="9996" width="8.1640625" style="56" bestFit="1" customWidth="1"/>
    <col min="9997" max="9997" width="8.6640625" style="56" bestFit="1" customWidth="1"/>
    <col min="9998" max="9998" width="10" style="56" customWidth="1"/>
    <col min="9999" max="10000" width="8.6640625" style="56" customWidth="1"/>
    <col min="10001" max="10001" width="59.5" style="56" bestFit="1" customWidth="1"/>
    <col min="10002" max="10002" width="26.33203125" style="56" bestFit="1" customWidth="1"/>
    <col min="10003" max="10003" width="26.33203125" style="56" customWidth="1"/>
    <col min="10004" max="10004" width="18" style="56" bestFit="1" customWidth="1"/>
    <col min="10005" max="10010" width="18" style="56" customWidth="1"/>
    <col min="10011" max="10011" width="26.33203125" style="56" bestFit="1" customWidth="1"/>
    <col min="10012" max="10012" width="18" style="56" customWidth="1"/>
    <col min="10013" max="10013" width="21.1640625" style="56" bestFit="1" customWidth="1"/>
    <col min="10014" max="10014" width="30" style="56" customWidth="1"/>
    <col min="10015" max="10015" width="32" style="56" bestFit="1" customWidth="1"/>
    <col min="10016" max="10016" width="30.5" style="56" customWidth="1"/>
    <col min="10017" max="10017" width="33.33203125" style="56" customWidth="1"/>
    <col min="10018" max="10018" width="13.5" style="56" bestFit="1" customWidth="1"/>
    <col min="10019" max="10019" width="58.1640625" style="56" bestFit="1" customWidth="1"/>
    <col min="10020" max="10020" width="12.1640625" style="56" customWidth="1"/>
    <col min="10021" max="10021" width="11" style="56" bestFit="1" customWidth="1"/>
    <col min="10022" max="10235" width="9" style="56"/>
    <col min="10236" max="10236" width="11.1640625" style="56" bestFit="1" customWidth="1"/>
    <col min="10237" max="10238" width="29" style="56" customWidth="1"/>
    <col min="10239" max="10239" width="10.1640625" style="56" bestFit="1" customWidth="1"/>
    <col min="10240" max="10240" width="15.6640625" style="56" customWidth="1"/>
    <col min="10241" max="10241" width="30.6640625" style="56" customWidth="1"/>
    <col min="10242" max="10242" width="23.1640625" style="56" bestFit="1" customWidth="1"/>
    <col min="10243" max="10243" width="16.6640625" style="56" customWidth="1"/>
    <col min="10244" max="10244" width="19" style="56" customWidth="1"/>
    <col min="10245" max="10245" width="15.6640625" style="56" bestFit="1" customWidth="1"/>
    <col min="10246" max="10246" width="43" style="56" customWidth="1"/>
    <col min="10247" max="10247" width="8.1640625" style="56" customWidth="1"/>
    <col min="10248" max="10249" width="9.1640625" style="56" customWidth="1"/>
    <col min="10250" max="10250" width="8.6640625" style="56" customWidth="1"/>
    <col min="10251" max="10251" width="14" style="56" customWidth="1"/>
    <col min="10252" max="10252" width="8.1640625" style="56" bestFit="1" customWidth="1"/>
    <col min="10253" max="10253" width="8.6640625" style="56" bestFit="1" customWidth="1"/>
    <col min="10254" max="10254" width="10" style="56" customWidth="1"/>
    <col min="10255" max="10256" width="8.6640625" style="56" customWidth="1"/>
    <col min="10257" max="10257" width="59.5" style="56" bestFit="1" customWidth="1"/>
    <col min="10258" max="10258" width="26.33203125" style="56" bestFit="1" customWidth="1"/>
    <col min="10259" max="10259" width="26.33203125" style="56" customWidth="1"/>
    <col min="10260" max="10260" width="18" style="56" bestFit="1" customWidth="1"/>
    <col min="10261" max="10266" width="18" style="56" customWidth="1"/>
    <col min="10267" max="10267" width="26.33203125" style="56" bestFit="1" customWidth="1"/>
    <col min="10268" max="10268" width="18" style="56" customWidth="1"/>
    <col min="10269" max="10269" width="21.1640625" style="56" bestFit="1" customWidth="1"/>
    <col min="10270" max="10270" width="30" style="56" customWidth="1"/>
    <col min="10271" max="10271" width="32" style="56" bestFit="1" customWidth="1"/>
    <col min="10272" max="10272" width="30.5" style="56" customWidth="1"/>
    <col min="10273" max="10273" width="33.33203125" style="56" customWidth="1"/>
    <col min="10274" max="10274" width="13.5" style="56" bestFit="1" customWidth="1"/>
    <col min="10275" max="10275" width="58.1640625" style="56" bestFit="1" customWidth="1"/>
    <col min="10276" max="10276" width="12.1640625" style="56" customWidth="1"/>
    <col min="10277" max="10277" width="11" style="56" bestFit="1" customWidth="1"/>
    <col min="10278" max="10491" width="9" style="56"/>
    <col min="10492" max="10492" width="11.1640625" style="56" bestFit="1" customWidth="1"/>
    <col min="10493" max="10494" width="29" style="56" customWidth="1"/>
    <col min="10495" max="10495" width="10.1640625" style="56" bestFit="1" customWidth="1"/>
    <col min="10496" max="10496" width="15.6640625" style="56" customWidth="1"/>
    <col min="10497" max="10497" width="30.6640625" style="56" customWidth="1"/>
    <col min="10498" max="10498" width="23.1640625" style="56" bestFit="1" customWidth="1"/>
    <col min="10499" max="10499" width="16.6640625" style="56" customWidth="1"/>
    <col min="10500" max="10500" width="19" style="56" customWidth="1"/>
    <col min="10501" max="10501" width="15.6640625" style="56" bestFit="1" customWidth="1"/>
    <col min="10502" max="10502" width="43" style="56" customWidth="1"/>
    <col min="10503" max="10503" width="8.1640625" style="56" customWidth="1"/>
    <col min="10504" max="10505" width="9.1640625" style="56" customWidth="1"/>
    <col min="10506" max="10506" width="8.6640625" style="56" customWidth="1"/>
    <col min="10507" max="10507" width="14" style="56" customWidth="1"/>
    <col min="10508" max="10508" width="8.1640625" style="56" bestFit="1" customWidth="1"/>
    <col min="10509" max="10509" width="8.6640625" style="56" bestFit="1" customWidth="1"/>
    <col min="10510" max="10510" width="10" style="56" customWidth="1"/>
    <col min="10511" max="10512" width="8.6640625" style="56" customWidth="1"/>
    <col min="10513" max="10513" width="59.5" style="56" bestFit="1" customWidth="1"/>
    <col min="10514" max="10514" width="26.33203125" style="56" bestFit="1" customWidth="1"/>
    <col min="10515" max="10515" width="26.33203125" style="56" customWidth="1"/>
    <col min="10516" max="10516" width="18" style="56" bestFit="1" customWidth="1"/>
    <col min="10517" max="10522" width="18" style="56" customWidth="1"/>
    <col min="10523" max="10523" width="26.33203125" style="56" bestFit="1" customWidth="1"/>
    <col min="10524" max="10524" width="18" style="56" customWidth="1"/>
    <col min="10525" max="10525" width="21.1640625" style="56" bestFit="1" customWidth="1"/>
    <col min="10526" max="10526" width="30" style="56" customWidth="1"/>
    <col min="10527" max="10527" width="32" style="56" bestFit="1" customWidth="1"/>
    <col min="10528" max="10528" width="30.5" style="56" customWidth="1"/>
    <col min="10529" max="10529" width="33.33203125" style="56" customWidth="1"/>
    <col min="10530" max="10530" width="13.5" style="56" bestFit="1" customWidth="1"/>
    <col min="10531" max="10531" width="58.1640625" style="56" bestFit="1" customWidth="1"/>
    <col min="10532" max="10532" width="12.1640625" style="56" customWidth="1"/>
    <col min="10533" max="10533" width="11" style="56" bestFit="1" customWidth="1"/>
    <col min="10534" max="10747" width="9" style="56"/>
    <col min="10748" max="10748" width="11.1640625" style="56" bestFit="1" customWidth="1"/>
    <col min="10749" max="10750" width="29" style="56" customWidth="1"/>
    <col min="10751" max="10751" width="10.1640625" style="56" bestFit="1" customWidth="1"/>
    <col min="10752" max="10752" width="15.6640625" style="56" customWidth="1"/>
    <col min="10753" max="10753" width="30.6640625" style="56" customWidth="1"/>
    <col min="10754" max="10754" width="23.1640625" style="56" bestFit="1" customWidth="1"/>
    <col min="10755" max="10755" width="16.6640625" style="56" customWidth="1"/>
    <col min="10756" max="10756" width="19" style="56" customWidth="1"/>
    <col min="10757" max="10757" width="15.6640625" style="56" bestFit="1" customWidth="1"/>
    <col min="10758" max="10758" width="43" style="56" customWidth="1"/>
    <col min="10759" max="10759" width="8.1640625" style="56" customWidth="1"/>
    <col min="10760" max="10761" width="9.1640625" style="56" customWidth="1"/>
    <col min="10762" max="10762" width="8.6640625" style="56" customWidth="1"/>
    <col min="10763" max="10763" width="14" style="56" customWidth="1"/>
    <col min="10764" max="10764" width="8.1640625" style="56" bestFit="1" customWidth="1"/>
    <col min="10765" max="10765" width="8.6640625" style="56" bestFit="1" customWidth="1"/>
    <col min="10766" max="10766" width="10" style="56" customWidth="1"/>
    <col min="10767" max="10768" width="8.6640625" style="56" customWidth="1"/>
    <col min="10769" max="10769" width="59.5" style="56" bestFit="1" customWidth="1"/>
    <col min="10770" max="10770" width="26.33203125" style="56" bestFit="1" customWidth="1"/>
    <col min="10771" max="10771" width="26.33203125" style="56" customWidth="1"/>
    <col min="10772" max="10772" width="18" style="56" bestFit="1" customWidth="1"/>
    <col min="10773" max="10778" width="18" style="56" customWidth="1"/>
    <col min="10779" max="10779" width="26.33203125" style="56" bestFit="1" customWidth="1"/>
    <col min="10780" max="10780" width="18" style="56" customWidth="1"/>
    <col min="10781" max="10781" width="21.1640625" style="56" bestFit="1" customWidth="1"/>
    <col min="10782" max="10782" width="30" style="56" customWidth="1"/>
    <col min="10783" max="10783" width="32" style="56" bestFit="1" customWidth="1"/>
    <col min="10784" max="10784" width="30.5" style="56" customWidth="1"/>
    <col min="10785" max="10785" width="33.33203125" style="56" customWidth="1"/>
    <col min="10786" max="10786" width="13.5" style="56" bestFit="1" customWidth="1"/>
    <col min="10787" max="10787" width="58.1640625" style="56" bestFit="1" customWidth="1"/>
    <col min="10788" max="10788" width="12.1640625" style="56" customWidth="1"/>
    <col min="10789" max="10789" width="11" style="56" bestFit="1" customWidth="1"/>
    <col min="10790" max="11003" width="9" style="56"/>
    <col min="11004" max="11004" width="11.1640625" style="56" bestFit="1" customWidth="1"/>
    <col min="11005" max="11006" width="29" style="56" customWidth="1"/>
    <col min="11007" max="11007" width="10.1640625" style="56" bestFit="1" customWidth="1"/>
    <col min="11008" max="11008" width="15.6640625" style="56" customWidth="1"/>
    <col min="11009" max="11009" width="30.6640625" style="56" customWidth="1"/>
    <col min="11010" max="11010" width="23.1640625" style="56" bestFit="1" customWidth="1"/>
    <col min="11011" max="11011" width="16.6640625" style="56" customWidth="1"/>
    <col min="11012" max="11012" width="19" style="56" customWidth="1"/>
    <col min="11013" max="11013" width="15.6640625" style="56" bestFit="1" customWidth="1"/>
    <col min="11014" max="11014" width="43" style="56" customWidth="1"/>
    <col min="11015" max="11015" width="8.1640625" style="56" customWidth="1"/>
    <col min="11016" max="11017" width="9.1640625" style="56" customWidth="1"/>
    <col min="11018" max="11018" width="8.6640625" style="56" customWidth="1"/>
    <col min="11019" max="11019" width="14" style="56" customWidth="1"/>
    <col min="11020" max="11020" width="8.1640625" style="56" bestFit="1" customWidth="1"/>
    <col min="11021" max="11021" width="8.6640625" style="56" bestFit="1" customWidth="1"/>
    <col min="11022" max="11022" width="10" style="56" customWidth="1"/>
    <col min="11023" max="11024" width="8.6640625" style="56" customWidth="1"/>
    <col min="11025" max="11025" width="59.5" style="56" bestFit="1" customWidth="1"/>
    <col min="11026" max="11026" width="26.33203125" style="56" bestFit="1" customWidth="1"/>
    <col min="11027" max="11027" width="26.33203125" style="56" customWidth="1"/>
    <col min="11028" max="11028" width="18" style="56" bestFit="1" customWidth="1"/>
    <col min="11029" max="11034" width="18" style="56" customWidth="1"/>
    <col min="11035" max="11035" width="26.33203125" style="56" bestFit="1" customWidth="1"/>
    <col min="11036" max="11036" width="18" style="56" customWidth="1"/>
    <col min="11037" max="11037" width="21.1640625" style="56" bestFit="1" customWidth="1"/>
    <col min="11038" max="11038" width="30" style="56" customWidth="1"/>
    <col min="11039" max="11039" width="32" style="56" bestFit="1" customWidth="1"/>
    <col min="11040" max="11040" width="30.5" style="56" customWidth="1"/>
    <col min="11041" max="11041" width="33.33203125" style="56" customWidth="1"/>
    <col min="11042" max="11042" width="13.5" style="56" bestFit="1" customWidth="1"/>
    <col min="11043" max="11043" width="58.1640625" style="56" bestFit="1" customWidth="1"/>
    <col min="11044" max="11044" width="12.1640625" style="56" customWidth="1"/>
    <col min="11045" max="11045" width="11" style="56" bestFit="1" customWidth="1"/>
    <col min="11046" max="11259" width="9" style="56"/>
    <col min="11260" max="11260" width="11.1640625" style="56" bestFit="1" customWidth="1"/>
    <col min="11261" max="11262" width="29" style="56" customWidth="1"/>
    <col min="11263" max="11263" width="10.1640625" style="56" bestFit="1" customWidth="1"/>
    <col min="11264" max="11264" width="15.6640625" style="56" customWidth="1"/>
    <col min="11265" max="11265" width="30.6640625" style="56" customWidth="1"/>
    <col min="11266" max="11266" width="23.1640625" style="56" bestFit="1" customWidth="1"/>
    <col min="11267" max="11267" width="16.6640625" style="56" customWidth="1"/>
    <col min="11268" max="11268" width="19" style="56" customWidth="1"/>
    <col min="11269" max="11269" width="15.6640625" style="56" bestFit="1" customWidth="1"/>
    <col min="11270" max="11270" width="43" style="56" customWidth="1"/>
    <col min="11271" max="11271" width="8.1640625" style="56" customWidth="1"/>
    <col min="11272" max="11273" width="9.1640625" style="56" customWidth="1"/>
    <col min="11274" max="11274" width="8.6640625" style="56" customWidth="1"/>
    <col min="11275" max="11275" width="14" style="56" customWidth="1"/>
    <col min="11276" max="11276" width="8.1640625" style="56" bestFit="1" customWidth="1"/>
    <col min="11277" max="11277" width="8.6640625" style="56" bestFit="1" customWidth="1"/>
    <col min="11278" max="11278" width="10" style="56" customWidth="1"/>
    <col min="11279" max="11280" width="8.6640625" style="56" customWidth="1"/>
    <col min="11281" max="11281" width="59.5" style="56" bestFit="1" customWidth="1"/>
    <col min="11282" max="11282" width="26.33203125" style="56" bestFit="1" customWidth="1"/>
    <col min="11283" max="11283" width="26.33203125" style="56" customWidth="1"/>
    <col min="11284" max="11284" width="18" style="56" bestFit="1" customWidth="1"/>
    <col min="11285" max="11290" width="18" style="56" customWidth="1"/>
    <col min="11291" max="11291" width="26.33203125" style="56" bestFit="1" customWidth="1"/>
    <col min="11292" max="11292" width="18" style="56" customWidth="1"/>
    <col min="11293" max="11293" width="21.1640625" style="56" bestFit="1" customWidth="1"/>
    <col min="11294" max="11294" width="30" style="56" customWidth="1"/>
    <col min="11295" max="11295" width="32" style="56" bestFit="1" customWidth="1"/>
    <col min="11296" max="11296" width="30.5" style="56" customWidth="1"/>
    <col min="11297" max="11297" width="33.33203125" style="56" customWidth="1"/>
    <col min="11298" max="11298" width="13.5" style="56" bestFit="1" customWidth="1"/>
    <col min="11299" max="11299" width="58.1640625" style="56" bestFit="1" customWidth="1"/>
    <col min="11300" max="11300" width="12.1640625" style="56" customWidth="1"/>
    <col min="11301" max="11301" width="11" style="56" bestFit="1" customWidth="1"/>
    <col min="11302" max="11515" width="9" style="56"/>
    <col min="11516" max="11516" width="11.1640625" style="56" bestFit="1" customWidth="1"/>
    <col min="11517" max="11518" width="29" style="56" customWidth="1"/>
    <col min="11519" max="11519" width="10.1640625" style="56" bestFit="1" customWidth="1"/>
    <col min="11520" max="11520" width="15.6640625" style="56" customWidth="1"/>
    <col min="11521" max="11521" width="30.6640625" style="56" customWidth="1"/>
    <col min="11522" max="11522" width="23.1640625" style="56" bestFit="1" customWidth="1"/>
    <col min="11523" max="11523" width="16.6640625" style="56" customWidth="1"/>
    <col min="11524" max="11524" width="19" style="56" customWidth="1"/>
    <col min="11525" max="11525" width="15.6640625" style="56" bestFit="1" customWidth="1"/>
    <col min="11526" max="11526" width="43" style="56" customWidth="1"/>
    <col min="11527" max="11527" width="8.1640625" style="56" customWidth="1"/>
    <col min="11528" max="11529" width="9.1640625" style="56" customWidth="1"/>
    <col min="11530" max="11530" width="8.6640625" style="56" customWidth="1"/>
    <col min="11531" max="11531" width="14" style="56" customWidth="1"/>
    <col min="11532" max="11532" width="8.1640625" style="56" bestFit="1" customWidth="1"/>
    <col min="11533" max="11533" width="8.6640625" style="56" bestFit="1" customWidth="1"/>
    <col min="11534" max="11534" width="10" style="56" customWidth="1"/>
    <col min="11535" max="11536" width="8.6640625" style="56" customWidth="1"/>
    <col min="11537" max="11537" width="59.5" style="56" bestFit="1" customWidth="1"/>
    <col min="11538" max="11538" width="26.33203125" style="56" bestFit="1" customWidth="1"/>
    <col min="11539" max="11539" width="26.33203125" style="56" customWidth="1"/>
    <col min="11540" max="11540" width="18" style="56" bestFit="1" customWidth="1"/>
    <col min="11541" max="11546" width="18" style="56" customWidth="1"/>
    <col min="11547" max="11547" width="26.33203125" style="56" bestFit="1" customWidth="1"/>
    <col min="11548" max="11548" width="18" style="56" customWidth="1"/>
    <col min="11549" max="11549" width="21.1640625" style="56" bestFit="1" customWidth="1"/>
    <col min="11550" max="11550" width="30" style="56" customWidth="1"/>
    <col min="11551" max="11551" width="32" style="56" bestFit="1" customWidth="1"/>
    <col min="11552" max="11552" width="30.5" style="56" customWidth="1"/>
    <col min="11553" max="11553" width="33.33203125" style="56" customWidth="1"/>
    <col min="11554" max="11554" width="13.5" style="56" bestFit="1" customWidth="1"/>
    <col min="11555" max="11555" width="58.1640625" style="56" bestFit="1" customWidth="1"/>
    <col min="11556" max="11556" width="12.1640625" style="56" customWidth="1"/>
    <col min="11557" max="11557" width="11" style="56" bestFit="1" customWidth="1"/>
    <col min="11558" max="11771" width="9" style="56"/>
    <col min="11772" max="11772" width="11.1640625" style="56" bestFit="1" customWidth="1"/>
    <col min="11773" max="11774" width="29" style="56" customWidth="1"/>
    <col min="11775" max="11775" width="10.1640625" style="56" bestFit="1" customWidth="1"/>
    <col min="11776" max="11776" width="15.6640625" style="56" customWidth="1"/>
    <col min="11777" max="11777" width="30.6640625" style="56" customWidth="1"/>
    <col min="11778" max="11778" width="23.1640625" style="56" bestFit="1" customWidth="1"/>
    <col min="11779" max="11779" width="16.6640625" style="56" customWidth="1"/>
    <col min="11780" max="11780" width="19" style="56" customWidth="1"/>
    <col min="11781" max="11781" width="15.6640625" style="56" bestFit="1" customWidth="1"/>
    <col min="11782" max="11782" width="43" style="56" customWidth="1"/>
    <col min="11783" max="11783" width="8.1640625" style="56" customWidth="1"/>
    <col min="11784" max="11785" width="9.1640625" style="56" customWidth="1"/>
    <col min="11786" max="11786" width="8.6640625" style="56" customWidth="1"/>
    <col min="11787" max="11787" width="14" style="56" customWidth="1"/>
    <col min="11788" max="11788" width="8.1640625" style="56" bestFit="1" customWidth="1"/>
    <col min="11789" max="11789" width="8.6640625" style="56" bestFit="1" customWidth="1"/>
    <col min="11790" max="11790" width="10" style="56" customWidth="1"/>
    <col min="11791" max="11792" width="8.6640625" style="56" customWidth="1"/>
    <col min="11793" max="11793" width="59.5" style="56" bestFit="1" customWidth="1"/>
    <col min="11794" max="11794" width="26.33203125" style="56" bestFit="1" customWidth="1"/>
    <col min="11795" max="11795" width="26.33203125" style="56" customWidth="1"/>
    <col min="11796" max="11796" width="18" style="56" bestFit="1" customWidth="1"/>
    <col min="11797" max="11802" width="18" style="56" customWidth="1"/>
    <col min="11803" max="11803" width="26.33203125" style="56" bestFit="1" customWidth="1"/>
    <col min="11804" max="11804" width="18" style="56" customWidth="1"/>
    <col min="11805" max="11805" width="21.1640625" style="56" bestFit="1" customWidth="1"/>
    <col min="11806" max="11806" width="30" style="56" customWidth="1"/>
    <col min="11807" max="11807" width="32" style="56" bestFit="1" customWidth="1"/>
    <col min="11808" max="11808" width="30.5" style="56" customWidth="1"/>
    <col min="11809" max="11809" width="33.33203125" style="56" customWidth="1"/>
    <col min="11810" max="11810" width="13.5" style="56" bestFit="1" customWidth="1"/>
    <col min="11811" max="11811" width="58.1640625" style="56" bestFit="1" customWidth="1"/>
    <col min="11812" max="11812" width="12.1640625" style="56" customWidth="1"/>
    <col min="11813" max="11813" width="11" style="56" bestFit="1" customWidth="1"/>
    <col min="11814" max="12027" width="9" style="56"/>
    <col min="12028" max="12028" width="11.1640625" style="56" bestFit="1" customWidth="1"/>
    <col min="12029" max="12030" width="29" style="56" customWidth="1"/>
    <col min="12031" max="12031" width="10.1640625" style="56" bestFit="1" customWidth="1"/>
    <col min="12032" max="12032" width="15.6640625" style="56" customWidth="1"/>
    <col min="12033" max="12033" width="30.6640625" style="56" customWidth="1"/>
    <col min="12034" max="12034" width="23.1640625" style="56" bestFit="1" customWidth="1"/>
    <col min="12035" max="12035" width="16.6640625" style="56" customWidth="1"/>
    <col min="12036" max="12036" width="19" style="56" customWidth="1"/>
    <col min="12037" max="12037" width="15.6640625" style="56" bestFit="1" customWidth="1"/>
    <col min="12038" max="12038" width="43" style="56" customWidth="1"/>
    <col min="12039" max="12039" width="8.1640625" style="56" customWidth="1"/>
    <col min="12040" max="12041" width="9.1640625" style="56" customWidth="1"/>
    <col min="12042" max="12042" width="8.6640625" style="56" customWidth="1"/>
    <col min="12043" max="12043" width="14" style="56" customWidth="1"/>
    <col min="12044" max="12044" width="8.1640625" style="56" bestFit="1" customWidth="1"/>
    <col min="12045" max="12045" width="8.6640625" style="56" bestFit="1" customWidth="1"/>
    <col min="12046" max="12046" width="10" style="56" customWidth="1"/>
    <col min="12047" max="12048" width="8.6640625" style="56" customWidth="1"/>
    <col min="12049" max="12049" width="59.5" style="56" bestFit="1" customWidth="1"/>
    <col min="12050" max="12050" width="26.33203125" style="56" bestFit="1" customWidth="1"/>
    <col min="12051" max="12051" width="26.33203125" style="56" customWidth="1"/>
    <col min="12052" max="12052" width="18" style="56" bestFit="1" customWidth="1"/>
    <col min="12053" max="12058" width="18" style="56" customWidth="1"/>
    <col min="12059" max="12059" width="26.33203125" style="56" bestFit="1" customWidth="1"/>
    <col min="12060" max="12060" width="18" style="56" customWidth="1"/>
    <col min="12061" max="12061" width="21.1640625" style="56" bestFit="1" customWidth="1"/>
    <col min="12062" max="12062" width="30" style="56" customWidth="1"/>
    <col min="12063" max="12063" width="32" style="56" bestFit="1" customWidth="1"/>
    <col min="12064" max="12064" width="30.5" style="56" customWidth="1"/>
    <col min="12065" max="12065" width="33.33203125" style="56" customWidth="1"/>
    <col min="12066" max="12066" width="13.5" style="56" bestFit="1" customWidth="1"/>
    <col min="12067" max="12067" width="58.1640625" style="56" bestFit="1" customWidth="1"/>
    <col min="12068" max="12068" width="12.1640625" style="56" customWidth="1"/>
    <col min="12069" max="12069" width="11" style="56" bestFit="1" customWidth="1"/>
    <col min="12070" max="12283" width="9" style="56"/>
    <col min="12284" max="12284" width="11.1640625" style="56" bestFit="1" customWidth="1"/>
    <col min="12285" max="12286" width="29" style="56" customWidth="1"/>
    <col min="12287" max="12287" width="10.1640625" style="56" bestFit="1" customWidth="1"/>
    <col min="12288" max="12288" width="15.6640625" style="56" customWidth="1"/>
    <col min="12289" max="12289" width="30.6640625" style="56" customWidth="1"/>
    <col min="12290" max="12290" width="23.1640625" style="56" bestFit="1" customWidth="1"/>
    <col min="12291" max="12291" width="16.6640625" style="56" customWidth="1"/>
    <col min="12292" max="12292" width="19" style="56" customWidth="1"/>
    <col min="12293" max="12293" width="15.6640625" style="56" bestFit="1" customWidth="1"/>
    <col min="12294" max="12294" width="43" style="56" customWidth="1"/>
    <col min="12295" max="12295" width="8.1640625" style="56" customWidth="1"/>
    <col min="12296" max="12297" width="9.1640625" style="56" customWidth="1"/>
    <col min="12298" max="12298" width="8.6640625" style="56" customWidth="1"/>
    <col min="12299" max="12299" width="14" style="56" customWidth="1"/>
    <col min="12300" max="12300" width="8.1640625" style="56" bestFit="1" customWidth="1"/>
    <col min="12301" max="12301" width="8.6640625" style="56" bestFit="1" customWidth="1"/>
    <col min="12302" max="12302" width="10" style="56" customWidth="1"/>
    <col min="12303" max="12304" width="8.6640625" style="56" customWidth="1"/>
    <col min="12305" max="12305" width="59.5" style="56" bestFit="1" customWidth="1"/>
    <col min="12306" max="12306" width="26.33203125" style="56" bestFit="1" customWidth="1"/>
    <col min="12307" max="12307" width="26.33203125" style="56" customWidth="1"/>
    <col min="12308" max="12308" width="18" style="56" bestFit="1" customWidth="1"/>
    <col min="12309" max="12314" width="18" style="56" customWidth="1"/>
    <col min="12315" max="12315" width="26.33203125" style="56" bestFit="1" customWidth="1"/>
    <col min="12316" max="12316" width="18" style="56" customWidth="1"/>
    <col min="12317" max="12317" width="21.1640625" style="56" bestFit="1" customWidth="1"/>
    <col min="12318" max="12318" width="30" style="56" customWidth="1"/>
    <col min="12319" max="12319" width="32" style="56" bestFit="1" customWidth="1"/>
    <col min="12320" max="12320" width="30.5" style="56" customWidth="1"/>
    <col min="12321" max="12321" width="33.33203125" style="56" customWidth="1"/>
    <col min="12322" max="12322" width="13.5" style="56" bestFit="1" customWidth="1"/>
    <col min="12323" max="12323" width="58.1640625" style="56" bestFit="1" customWidth="1"/>
    <col min="12324" max="12324" width="12.1640625" style="56" customWidth="1"/>
    <col min="12325" max="12325" width="11" style="56" bestFit="1" customWidth="1"/>
    <col min="12326" max="12539" width="9" style="56"/>
    <col min="12540" max="12540" width="11.1640625" style="56" bestFit="1" customWidth="1"/>
    <col min="12541" max="12542" width="29" style="56" customWidth="1"/>
    <col min="12543" max="12543" width="10.1640625" style="56" bestFit="1" customWidth="1"/>
    <col min="12544" max="12544" width="15.6640625" style="56" customWidth="1"/>
    <col min="12545" max="12545" width="30.6640625" style="56" customWidth="1"/>
    <col min="12546" max="12546" width="23.1640625" style="56" bestFit="1" customWidth="1"/>
    <col min="12547" max="12547" width="16.6640625" style="56" customWidth="1"/>
    <col min="12548" max="12548" width="19" style="56" customWidth="1"/>
    <col min="12549" max="12549" width="15.6640625" style="56" bestFit="1" customWidth="1"/>
    <col min="12550" max="12550" width="43" style="56" customWidth="1"/>
    <col min="12551" max="12551" width="8.1640625" style="56" customWidth="1"/>
    <col min="12552" max="12553" width="9.1640625" style="56" customWidth="1"/>
    <col min="12554" max="12554" width="8.6640625" style="56" customWidth="1"/>
    <col min="12555" max="12555" width="14" style="56" customWidth="1"/>
    <col min="12556" max="12556" width="8.1640625" style="56" bestFit="1" customWidth="1"/>
    <col min="12557" max="12557" width="8.6640625" style="56" bestFit="1" customWidth="1"/>
    <col min="12558" max="12558" width="10" style="56" customWidth="1"/>
    <col min="12559" max="12560" width="8.6640625" style="56" customWidth="1"/>
    <col min="12561" max="12561" width="59.5" style="56" bestFit="1" customWidth="1"/>
    <col min="12562" max="12562" width="26.33203125" style="56" bestFit="1" customWidth="1"/>
    <col min="12563" max="12563" width="26.33203125" style="56" customWidth="1"/>
    <col min="12564" max="12564" width="18" style="56" bestFit="1" customWidth="1"/>
    <col min="12565" max="12570" width="18" style="56" customWidth="1"/>
    <col min="12571" max="12571" width="26.33203125" style="56" bestFit="1" customWidth="1"/>
    <col min="12572" max="12572" width="18" style="56" customWidth="1"/>
    <col min="12573" max="12573" width="21.1640625" style="56" bestFit="1" customWidth="1"/>
    <col min="12574" max="12574" width="30" style="56" customWidth="1"/>
    <col min="12575" max="12575" width="32" style="56" bestFit="1" customWidth="1"/>
    <col min="12576" max="12576" width="30.5" style="56" customWidth="1"/>
    <col min="12577" max="12577" width="33.33203125" style="56" customWidth="1"/>
    <col min="12578" max="12578" width="13.5" style="56" bestFit="1" customWidth="1"/>
    <col min="12579" max="12579" width="58.1640625" style="56" bestFit="1" customWidth="1"/>
    <col min="12580" max="12580" width="12.1640625" style="56" customWidth="1"/>
    <col min="12581" max="12581" width="11" style="56" bestFit="1" customWidth="1"/>
    <col min="12582" max="12795" width="9" style="56"/>
    <col min="12796" max="12796" width="11.1640625" style="56" bestFit="1" customWidth="1"/>
    <col min="12797" max="12798" width="29" style="56" customWidth="1"/>
    <col min="12799" max="12799" width="10.1640625" style="56" bestFit="1" customWidth="1"/>
    <col min="12800" max="12800" width="15.6640625" style="56" customWidth="1"/>
    <col min="12801" max="12801" width="30.6640625" style="56" customWidth="1"/>
    <col min="12802" max="12802" width="23.1640625" style="56" bestFit="1" customWidth="1"/>
    <col min="12803" max="12803" width="16.6640625" style="56" customWidth="1"/>
    <col min="12804" max="12804" width="19" style="56" customWidth="1"/>
    <col min="12805" max="12805" width="15.6640625" style="56" bestFit="1" customWidth="1"/>
    <col min="12806" max="12806" width="43" style="56" customWidth="1"/>
    <col min="12807" max="12807" width="8.1640625" style="56" customWidth="1"/>
    <col min="12808" max="12809" width="9.1640625" style="56" customWidth="1"/>
    <col min="12810" max="12810" width="8.6640625" style="56" customWidth="1"/>
    <col min="12811" max="12811" width="14" style="56" customWidth="1"/>
    <col min="12812" max="12812" width="8.1640625" style="56" bestFit="1" customWidth="1"/>
    <col min="12813" max="12813" width="8.6640625" style="56" bestFit="1" customWidth="1"/>
    <col min="12814" max="12814" width="10" style="56" customWidth="1"/>
    <col min="12815" max="12816" width="8.6640625" style="56" customWidth="1"/>
    <col min="12817" max="12817" width="59.5" style="56" bestFit="1" customWidth="1"/>
    <col min="12818" max="12818" width="26.33203125" style="56" bestFit="1" customWidth="1"/>
    <col min="12819" max="12819" width="26.33203125" style="56" customWidth="1"/>
    <col min="12820" max="12820" width="18" style="56" bestFit="1" customWidth="1"/>
    <col min="12821" max="12826" width="18" style="56" customWidth="1"/>
    <col min="12827" max="12827" width="26.33203125" style="56" bestFit="1" customWidth="1"/>
    <col min="12828" max="12828" width="18" style="56" customWidth="1"/>
    <col min="12829" max="12829" width="21.1640625" style="56" bestFit="1" customWidth="1"/>
    <col min="12830" max="12830" width="30" style="56" customWidth="1"/>
    <col min="12831" max="12831" width="32" style="56" bestFit="1" customWidth="1"/>
    <col min="12832" max="12832" width="30.5" style="56" customWidth="1"/>
    <col min="12833" max="12833" width="33.33203125" style="56" customWidth="1"/>
    <col min="12834" max="12834" width="13.5" style="56" bestFit="1" customWidth="1"/>
    <col min="12835" max="12835" width="58.1640625" style="56" bestFit="1" customWidth="1"/>
    <col min="12836" max="12836" width="12.1640625" style="56" customWidth="1"/>
    <col min="12837" max="12837" width="11" style="56" bestFit="1" customWidth="1"/>
    <col min="12838" max="13051" width="9" style="56"/>
    <col min="13052" max="13052" width="11.1640625" style="56" bestFit="1" customWidth="1"/>
    <col min="13053" max="13054" width="29" style="56" customWidth="1"/>
    <col min="13055" max="13055" width="10.1640625" style="56" bestFit="1" customWidth="1"/>
    <col min="13056" max="13056" width="15.6640625" style="56" customWidth="1"/>
    <col min="13057" max="13057" width="30.6640625" style="56" customWidth="1"/>
    <col min="13058" max="13058" width="23.1640625" style="56" bestFit="1" customWidth="1"/>
    <col min="13059" max="13059" width="16.6640625" style="56" customWidth="1"/>
    <col min="13060" max="13060" width="19" style="56" customWidth="1"/>
    <col min="13061" max="13061" width="15.6640625" style="56" bestFit="1" customWidth="1"/>
    <col min="13062" max="13062" width="43" style="56" customWidth="1"/>
    <col min="13063" max="13063" width="8.1640625" style="56" customWidth="1"/>
    <col min="13064" max="13065" width="9.1640625" style="56" customWidth="1"/>
    <col min="13066" max="13066" width="8.6640625" style="56" customWidth="1"/>
    <col min="13067" max="13067" width="14" style="56" customWidth="1"/>
    <col min="13068" max="13068" width="8.1640625" style="56" bestFit="1" customWidth="1"/>
    <col min="13069" max="13069" width="8.6640625" style="56" bestFit="1" customWidth="1"/>
    <col min="13070" max="13070" width="10" style="56" customWidth="1"/>
    <col min="13071" max="13072" width="8.6640625" style="56" customWidth="1"/>
    <col min="13073" max="13073" width="59.5" style="56" bestFit="1" customWidth="1"/>
    <col min="13074" max="13074" width="26.33203125" style="56" bestFit="1" customWidth="1"/>
    <col min="13075" max="13075" width="26.33203125" style="56" customWidth="1"/>
    <col min="13076" max="13076" width="18" style="56" bestFit="1" customWidth="1"/>
    <col min="13077" max="13082" width="18" style="56" customWidth="1"/>
    <col min="13083" max="13083" width="26.33203125" style="56" bestFit="1" customWidth="1"/>
    <col min="13084" max="13084" width="18" style="56" customWidth="1"/>
    <col min="13085" max="13085" width="21.1640625" style="56" bestFit="1" customWidth="1"/>
    <col min="13086" max="13086" width="30" style="56" customWidth="1"/>
    <col min="13087" max="13087" width="32" style="56" bestFit="1" customWidth="1"/>
    <col min="13088" max="13088" width="30.5" style="56" customWidth="1"/>
    <col min="13089" max="13089" width="33.33203125" style="56" customWidth="1"/>
    <col min="13090" max="13090" width="13.5" style="56" bestFit="1" customWidth="1"/>
    <col min="13091" max="13091" width="58.1640625" style="56" bestFit="1" customWidth="1"/>
    <col min="13092" max="13092" width="12.1640625" style="56" customWidth="1"/>
    <col min="13093" max="13093" width="11" style="56" bestFit="1" customWidth="1"/>
    <col min="13094" max="13307" width="9" style="56"/>
    <col min="13308" max="13308" width="11.1640625" style="56" bestFit="1" customWidth="1"/>
    <col min="13309" max="13310" width="29" style="56" customWidth="1"/>
    <col min="13311" max="13311" width="10.1640625" style="56" bestFit="1" customWidth="1"/>
    <col min="13312" max="13312" width="15.6640625" style="56" customWidth="1"/>
    <col min="13313" max="13313" width="30.6640625" style="56" customWidth="1"/>
    <col min="13314" max="13314" width="23.1640625" style="56" bestFit="1" customWidth="1"/>
    <col min="13315" max="13315" width="16.6640625" style="56" customWidth="1"/>
    <col min="13316" max="13316" width="19" style="56" customWidth="1"/>
    <col min="13317" max="13317" width="15.6640625" style="56" bestFit="1" customWidth="1"/>
    <col min="13318" max="13318" width="43" style="56" customWidth="1"/>
    <col min="13319" max="13319" width="8.1640625" style="56" customWidth="1"/>
    <col min="13320" max="13321" width="9.1640625" style="56" customWidth="1"/>
    <col min="13322" max="13322" width="8.6640625" style="56" customWidth="1"/>
    <col min="13323" max="13323" width="14" style="56" customWidth="1"/>
    <col min="13324" max="13324" width="8.1640625" style="56" bestFit="1" customWidth="1"/>
    <col min="13325" max="13325" width="8.6640625" style="56" bestFit="1" customWidth="1"/>
    <col min="13326" max="13326" width="10" style="56" customWidth="1"/>
    <col min="13327" max="13328" width="8.6640625" style="56" customWidth="1"/>
    <col min="13329" max="13329" width="59.5" style="56" bestFit="1" customWidth="1"/>
    <col min="13330" max="13330" width="26.33203125" style="56" bestFit="1" customWidth="1"/>
    <col min="13331" max="13331" width="26.33203125" style="56" customWidth="1"/>
    <col min="13332" max="13332" width="18" style="56" bestFit="1" customWidth="1"/>
    <col min="13333" max="13338" width="18" style="56" customWidth="1"/>
    <col min="13339" max="13339" width="26.33203125" style="56" bestFit="1" customWidth="1"/>
    <col min="13340" max="13340" width="18" style="56" customWidth="1"/>
    <col min="13341" max="13341" width="21.1640625" style="56" bestFit="1" customWidth="1"/>
    <col min="13342" max="13342" width="30" style="56" customWidth="1"/>
    <col min="13343" max="13343" width="32" style="56" bestFit="1" customWidth="1"/>
    <col min="13344" max="13344" width="30.5" style="56" customWidth="1"/>
    <col min="13345" max="13345" width="33.33203125" style="56" customWidth="1"/>
    <col min="13346" max="13346" width="13.5" style="56" bestFit="1" customWidth="1"/>
    <col min="13347" max="13347" width="58.1640625" style="56" bestFit="1" customWidth="1"/>
    <col min="13348" max="13348" width="12.1640625" style="56" customWidth="1"/>
    <col min="13349" max="13349" width="11" style="56" bestFit="1" customWidth="1"/>
    <col min="13350" max="13563" width="9" style="56"/>
    <col min="13564" max="13564" width="11.1640625" style="56" bestFit="1" customWidth="1"/>
    <col min="13565" max="13566" width="29" style="56" customWidth="1"/>
    <col min="13567" max="13567" width="10.1640625" style="56" bestFit="1" customWidth="1"/>
    <col min="13568" max="13568" width="15.6640625" style="56" customWidth="1"/>
    <col min="13569" max="13569" width="30.6640625" style="56" customWidth="1"/>
    <col min="13570" max="13570" width="23.1640625" style="56" bestFit="1" customWidth="1"/>
    <col min="13571" max="13571" width="16.6640625" style="56" customWidth="1"/>
    <col min="13572" max="13572" width="19" style="56" customWidth="1"/>
    <col min="13573" max="13573" width="15.6640625" style="56" bestFit="1" customWidth="1"/>
    <col min="13574" max="13574" width="43" style="56" customWidth="1"/>
    <col min="13575" max="13575" width="8.1640625" style="56" customWidth="1"/>
    <col min="13576" max="13577" width="9.1640625" style="56" customWidth="1"/>
    <col min="13578" max="13578" width="8.6640625" style="56" customWidth="1"/>
    <col min="13579" max="13579" width="14" style="56" customWidth="1"/>
    <col min="13580" max="13580" width="8.1640625" style="56" bestFit="1" customWidth="1"/>
    <col min="13581" max="13581" width="8.6640625" style="56" bestFit="1" customWidth="1"/>
    <col min="13582" max="13582" width="10" style="56" customWidth="1"/>
    <col min="13583" max="13584" width="8.6640625" style="56" customWidth="1"/>
    <col min="13585" max="13585" width="59.5" style="56" bestFit="1" customWidth="1"/>
    <col min="13586" max="13586" width="26.33203125" style="56" bestFit="1" customWidth="1"/>
    <col min="13587" max="13587" width="26.33203125" style="56" customWidth="1"/>
    <col min="13588" max="13588" width="18" style="56" bestFit="1" customWidth="1"/>
    <col min="13589" max="13594" width="18" style="56" customWidth="1"/>
    <col min="13595" max="13595" width="26.33203125" style="56" bestFit="1" customWidth="1"/>
    <col min="13596" max="13596" width="18" style="56" customWidth="1"/>
    <col min="13597" max="13597" width="21.1640625" style="56" bestFit="1" customWidth="1"/>
    <col min="13598" max="13598" width="30" style="56" customWidth="1"/>
    <col min="13599" max="13599" width="32" style="56" bestFit="1" customWidth="1"/>
    <col min="13600" max="13600" width="30.5" style="56" customWidth="1"/>
    <col min="13601" max="13601" width="33.33203125" style="56" customWidth="1"/>
    <col min="13602" max="13602" width="13.5" style="56" bestFit="1" customWidth="1"/>
    <col min="13603" max="13603" width="58.1640625" style="56" bestFit="1" customWidth="1"/>
    <col min="13604" max="13604" width="12.1640625" style="56" customWidth="1"/>
    <col min="13605" max="13605" width="11" style="56" bestFit="1" customWidth="1"/>
    <col min="13606" max="13819" width="9" style="56"/>
    <col min="13820" max="13820" width="11.1640625" style="56" bestFit="1" customWidth="1"/>
    <col min="13821" max="13822" width="29" style="56" customWidth="1"/>
    <col min="13823" max="13823" width="10.1640625" style="56" bestFit="1" customWidth="1"/>
    <col min="13824" max="13824" width="15.6640625" style="56" customWidth="1"/>
    <col min="13825" max="13825" width="30.6640625" style="56" customWidth="1"/>
    <col min="13826" max="13826" width="23.1640625" style="56" bestFit="1" customWidth="1"/>
    <col min="13827" max="13827" width="16.6640625" style="56" customWidth="1"/>
    <col min="13828" max="13828" width="19" style="56" customWidth="1"/>
    <col min="13829" max="13829" width="15.6640625" style="56" bestFit="1" customWidth="1"/>
    <col min="13830" max="13830" width="43" style="56" customWidth="1"/>
    <col min="13831" max="13831" width="8.1640625" style="56" customWidth="1"/>
    <col min="13832" max="13833" width="9.1640625" style="56" customWidth="1"/>
    <col min="13834" max="13834" width="8.6640625" style="56" customWidth="1"/>
    <col min="13835" max="13835" width="14" style="56" customWidth="1"/>
    <col min="13836" max="13836" width="8.1640625" style="56" bestFit="1" customWidth="1"/>
    <col min="13837" max="13837" width="8.6640625" style="56" bestFit="1" customWidth="1"/>
    <col min="13838" max="13838" width="10" style="56" customWidth="1"/>
    <col min="13839" max="13840" width="8.6640625" style="56" customWidth="1"/>
    <col min="13841" max="13841" width="59.5" style="56" bestFit="1" customWidth="1"/>
    <col min="13842" max="13842" width="26.33203125" style="56" bestFit="1" customWidth="1"/>
    <col min="13843" max="13843" width="26.33203125" style="56" customWidth="1"/>
    <col min="13844" max="13844" width="18" style="56" bestFit="1" customWidth="1"/>
    <col min="13845" max="13850" width="18" style="56" customWidth="1"/>
    <col min="13851" max="13851" width="26.33203125" style="56" bestFit="1" customWidth="1"/>
    <col min="13852" max="13852" width="18" style="56" customWidth="1"/>
    <col min="13853" max="13853" width="21.1640625" style="56" bestFit="1" customWidth="1"/>
    <col min="13854" max="13854" width="30" style="56" customWidth="1"/>
    <col min="13855" max="13855" width="32" style="56" bestFit="1" customWidth="1"/>
    <col min="13856" max="13856" width="30.5" style="56" customWidth="1"/>
    <col min="13857" max="13857" width="33.33203125" style="56" customWidth="1"/>
    <col min="13858" max="13858" width="13.5" style="56" bestFit="1" customWidth="1"/>
    <col min="13859" max="13859" width="58.1640625" style="56" bestFit="1" customWidth="1"/>
    <col min="13860" max="13860" width="12.1640625" style="56" customWidth="1"/>
    <col min="13861" max="13861" width="11" style="56" bestFit="1" customWidth="1"/>
    <col min="13862" max="14075" width="9" style="56"/>
    <col min="14076" max="14076" width="11.1640625" style="56" bestFit="1" customWidth="1"/>
    <col min="14077" max="14078" width="29" style="56" customWidth="1"/>
    <col min="14079" max="14079" width="10.1640625" style="56" bestFit="1" customWidth="1"/>
    <col min="14080" max="14080" width="15.6640625" style="56" customWidth="1"/>
    <col min="14081" max="14081" width="30.6640625" style="56" customWidth="1"/>
    <col min="14082" max="14082" width="23.1640625" style="56" bestFit="1" customWidth="1"/>
    <col min="14083" max="14083" width="16.6640625" style="56" customWidth="1"/>
    <col min="14084" max="14084" width="19" style="56" customWidth="1"/>
    <col min="14085" max="14085" width="15.6640625" style="56" bestFit="1" customWidth="1"/>
    <col min="14086" max="14086" width="43" style="56" customWidth="1"/>
    <col min="14087" max="14087" width="8.1640625" style="56" customWidth="1"/>
    <col min="14088" max="14089" width="9.1640625" style="56" customWidth="1"/>
    <col min="14090" max="14090" width="8.6640625" style="56" customWidth="1"/>
    <col min="14091" max="14091" width="14" style="56" customWidth="1"/>
    <col min="14092" max="14092" width="8.1640625" style="56" bestFit="1" customWidth="1"/>
    <col min="14093" max="14093" width="8.6640625" style="56" bestFit="1" customWidth="1"/>
    <col min="14094" max="14094" width="10" style="56" customWidth="1"/>
    <col min="14095" max="14096" width="8.6640625" style="56" customWidth="1"/>
    <col min="14097" max="14097" width="59.5" style="56" bestFit="1" customWidth="1"/>
    <col min="14098" max="14098" width="26.33203125" style="56" bestFit="1" customWidth="1"/>
    <col min="14099" max="14099" width="26.33203125" style="56" customWidth="1"/>
    <col min="14100" max="14100" width="18" style="56" bestFit="1" customWidth="1"/>
    <col min="14101" max="14106" width="18" style="56" customWidth="1"/>
    <col min="14107" max="14107" width="26.33203125" style="56" bestFit="1" customWidth="1"/>
    <col min="14108" max="14108" width="18" style="56" customWidth="1"/>
    <col min="14109" max="14109" width="21.1640625" style="56" bestFit="1" customWidth="1"/>
    <col min="14110" max="14110" width="30" style="56" customWidth="1"/>
    <col min="14111" max="14111" width="32" style="56" bestFit="1" customWidth="1"/>
    <col min="14112" max="14112" width="30.5" style="56" customWidth="1"/>
    <col min="14113" max="14113" width="33.33203125" style="56" customWidth="1"/>
    <col min="14114" max="14114" width="13.5" style="56" bestFit="1" customWidth="1"/>
    <col min="14115" max="14115" width="58.1640625" style="56" bestFit="1" customWidth="1"/>
    <col min="14116" max="14116" width="12.1640625" style="56" customWidth="1"/>
    <col min="14117" max="14117" width="11" style="56" bestFit="1" customWidth="1"/>
    <col min="14118" max="14331" width="9" style="56"/>
    <col min="14332" max="14332" width="11.1640625" style="56" bestFit="1" customWidth="1"/>
    <col min="14333" max="14334" width="29" style="56" customWidth="1"/>
    <col min="14335" max="14335" width="10.1640625" style="56" bestFit="1" customWidth="1"/>
    <col min="14336" max="14336" width="15.6640625" style="56" customWidth="1"/>
    <col min="14337" max="14337" width="30.6640625" style="56" customWidth="1"/>
    <col min="14338" max="14338" width="23.1640625" style="56" bestFit="1" customWidth="1"/>
    <col min="14339" max="14339" width="16.6640625" style="56" customWidth="1"/>
    <col min="14340" max="14340" width="19" style="56" customWidth="1"/>
    <col min="14341" max="14341" width="15.6640625" style="56" bestFit="1" customWidth="1"/>
    <col min="14342" max="14342" width="43" style="56" customWidth="1"/>
    <col min="14343" max="14343" width="8.1640625" style="56" customWidth="1"/>
    <col min="14344" max="14345" width="9.1640625" style="56" customWidth="1"/>
    <col min="14346" max="14346" width="8.6640625" style="56" customWidth="1"/>
    <col min="14347" max="14347" width="14" style="56" customWidth="1"/>
    <col min="14348" max="14348" width="8.1640625" style="56" bestFit="1" customWidth="1"/>
    <col min="14349" max="14349" width="8.6640625" style="56" bestFit="1" customWidth="1"/>
    <col min="14350" max="14350" width="10" style="56" customWidth="1"/>
    <col min="14351" max="14352" width="8.6640625" style="56" customWidth="1"/>
    <col min="14353" max="14353" width="59.5" style="56" bestFit="1" customWidth="1"/>
    <col min="14354" max="14354" width="26.33203125" style="56" bestFit="1" customWidth="1"/>
    <col min="14355" max="14355" width="26.33203125" style="56" customWidth="1"/>
    <col min="14356" max="14356" width="18" style="56" bestFit="1" customWidth="1"/>
    <col min="14357" max="14362" width="18" style="56" customWidth="1"/>
    <col min="14363" max="14363" width="26.33203125" style="56" bestFit="1" customWidth="1"/>
    <col min="14364" max="14364" width="18" style="56" customWidth="1"/>
    <col min="14365" max="14365" width="21.1640625" style="56" bestFit="1" customWidth="1"/>
    <col min="14366" max="14366" width="30" style="56" customWidth="1"/>
    <col min="14367" max="14367" width="32" style="56" bestFit="1" customWidth="1"/>
    <col min="14368" max="14368" width="30.5" style="56" customWidth="1"/>
    <col min="14369" max="14369" width="33.33203125" style="56" customWidth="1"/>
    <col min="14370" max="14370" width="13.5" style="56" bestFit="1" customWidth="1"/>
    <col min="14371" max="14371" width="58.1640625" style="56" bestFit="1" customWidth="1"/>
    <col min="14372" max="14372" width="12.1640625" style="56" customWidth="1"/>
    <col min="14373" max="14373" width="11" style="56" bestFit="1" customWidth="1"/>
    <col min="14374" max="14587" width="9" style="56"/>
    <col min="14588" max="14588" width="11.1640625" style="56" bestFit="1" customWidth="1"/>
    <col min="14589" max="14590" width="29" style="56" customWidth="1"/>
    <col min="14591" max="14591" width="10.1640625" style="56" bestFit="1" customWidth="1"/>
    <col min="14592" max="14592" width="15.6640625" style="56" customWidth="1"/>
    <col min="14593" max="14593" width="30.6640625" style="56" customWidth="1"/>
    <col min="14594" max="14594" width="23.1640625" style="56" bestFit="1" customWidth="1"/>
    <col min="14595" max="14595" width="16.6640625" style="56" customWidth="1"/>
    <col min="14596" max="14596" width="19" style="56" customWidth="1"/>
    <col min="14597" max="14597" width="15.6640625" style="56" bestFit="1" customWidth="1"/>
    <col min="14598" max="14598" width="43" style="56" customWidth="1"/>
    <col min="14599" max="14599" width="8.1640625" style="56" customWidth="1"/>
    <col min="14600" max="14601" width="9.1640625" style="56" customWidth="1"/>
    <col min="14602" max="14602" width="8.6640625" style="56" customWidth="1"/>
    <col min="14603" max="14603" width="14" style="56" customWidth="1"/>
    <col min="14604" max="14604" width="8.1640625" style="56" bestFit="1" customWidth="1"/>
    <col min="14605" max="14605" width="8.6640625" style="56" bestFit="1" customWidth="1"/>
    <col min="14606" max="14606" width="10" style="56" customWidth="1"/>
    <col min="14607" max="14608" width="8.6640625" style="56" customWidth="1"/>
    <col min="14609" max="14609" width="59.5" style="56" bestFit="1" customWidth="1"/>
    <col min="14610" max="14610" width="26.33203125" style="56" bestFit="1" customWidth="1"/>
    <col min="14611" max="14611" width="26.33203125" style="56" customWidth="1"/>
    <col min="14612" max="14612" width="18" style="56" bestFit="1" customWidth="1"/>
    <col min="14613" max="14618" width="18" style="56" customWidth="1"/>
    <col min="14619" max="14619" width="26.33203125" style="56" bestFit="1" customWidth="1"/>
    <col min="14620" max="14620" width="18" style="56" customWidth="1"/>
    <col min="14621" max="14621" width="21.1640625" style="56" bestFit="1" customWidth="1"/>
    <col min="14622" max="14622" width="30" style="56" customWidth="1"/>
    <col min="14623" max="14623" width="32" style="56" bestFit="1" customWidth="1"/>
    <col min="14624" max="14624" width="30.5" style="56" customWidth="1"/>
    <col min="14625" max="14625" width="33.33203125" style="56" customWidth="1"/>
    <col min="14626" max="14626" width="13.5" style="56" bestFit="1" customWidth="1"/>
    <col min="14627" max="14627" width="58.1640625" style="56" bestFit="1" customWidth="1"/>
    <col min="14628" max="14628" width="12.1640625" style="56" customWidth="1"/>
    <col min="14629" max="14629" width="11" style="56" bestFit="1" customWidth="1"/>
    <col min="14630" max="14843" width="9" style="56"/>
    <col min="14844" max="14844" width="11.1640625" style="56" bestFit="1" customWidth="1"/>
    <col min="14845" max="14846" width="29" style="56" customWidth="1"/>
    <col min="14847" max="14847" width="10.1640625" style="56" bestFit="1" customWidth="1"/>
    <col min="14848" max="14848" width="15.6640625" style="56" customWidth="1"/>
    <col min="14849" max="14849" width="30.6640625" style="56" customWidth="1"/>
    <col min="14850" max="14850" width="23.1640625" style="56" bestFit="1" customWidth="1"/>
    <col min="14851" max="14851" width="16.6640625" style="56" customWidth="1"/>
    <col min="14852" max="14852" width="19" style="56" customWidth="1"/>
    <col min="14853" max="14853" width="15.6640625" style="56" bestFit="1" customWidth="1"/>
    <col min="14854" max="14854" width="43" style="56" customWidth="1"/>
    <col min="14855" max="14855" width="8.1640625" style="56" customWidth="1"/>
    <col min="14856" max="14857" width="9.1640625" style="56" customWidth="1"/>
    <col min="14858" max="14858" width="8.6640625" style="56" customWidth="1"/>
    <col min="14859" max="14859" width="14" style="56" customWidth="1"/>
    <col min="14860" max="14860" width="8.1640625" style="56" bestFit="1" customWidth="1"/>
    <col min="14861" max="14861" width="8.6640625" style="56" bestFit="1" customWidth="1"/>
    <col min="14862" max="14862" width="10" style="56" customWidth="1"/>
    <col min="14863" max="14864" width="8.6640625" style="56" customWidth="1"/>
    <col min="14865" max="14865" width="59.5" style="56" bestFit="1" customWidth="1"/>
    <col min="14866" max="14866" width="26.33203125" style="56" bestFit="1" customWidth="1"/>
    <col min="14867" max="14867" width="26.33203125" style="56" customWidth="1"/>
    <col min="14868" max="14868" width="18" style="56" bestFit="1" customWidth="1"/>
    <col min="14869" max="14874" width="18" style="56" customWidth="1"/>
    <col min="14875" max="14875" width="26.33203125" style="56" bestFit="1" customWidth="1"/>
    <col min="14876" max="14876" width="18" style="56" customWidth="1"/>
    <col min="14877" max="14877" width="21.1640625" style="56" bestFit="1" customWidth="1"/>
    <col min="14878" max="14878" width="30" style="56" customWidth="1"/>
    <col min="14879" max="14879" width="32" style="56" bestFit="1" customWidth="1"/>
    <col min="14880" max="14880" width="30.5" style="56" customWidth="1"/>
    <col min="14881" max="14881" width="33.33203125" style="56" customWidth="1"/>
    <col min="14882" max="14882" width="13.5" style="56" bestFit="1" customWidth="1"/>
    <col min="14883" max="14883" width="58.1640625" style="56" bestFit="1" customWidth="1"/>
    <col min="14884" max="14884" width="12.1640625" style="56" customWidth="1"/>
    <col min="14885" max="14885" width="11" style="56" bestFit="1" customWidth="1"/>
    <col min="14886" max="15099" width="9" style="56"/>
    <col min="15100" max="15100" width="11.1640625" style="56" bestFit="1" customWidth="1"/>
    <col min="15101" max="15102" width="29" style="56" customWidth="1"/>
    <col min="15103" max="15103" width="10.1640625" style="56" bestFit="1" customWidth="1"/>
    <col min="15104" max="15104" width="15.6640625" style="56" customWidth="1"/>
    <col min="15105" max="15105" width="30.6640625" style="56" customWidth="1"/>
    <col min="15106" max="15106" width="23.1640625" style="56" bestFit="1" customWidth="1"/>
    <col min="15107" max="15107" width="16.6640625" style="56" customWidth="1"/>
    <col min="15108" max="15108" width="19" style="56" customWidth="1"/>
    <col min="15109" max="15109" width="15.6640625" style="56" bestFit="1" customWidth="1"/>
    <col min="15110" max="15110" width="43" style="56" customWidth="1"/>
    <col min="15111" max="15111" width="8.1640625" style="56" customWidth="1"/>
    <col min="15112" max="15113" width="9.1640625" style="56" customWidth="1"/>
    <col min="15114" max="15114" width="8.6640625" style="56" customWidth="1"/>
    <col min="15115" max="15115" width="14" style="56" customWidth="1"/>
    <col min="15116" max="15116" width="8.1640625" style="56" bestFit="1" customWidth="1"/>
    <col min="15117" max="15117" width="8.6640625" style="56" bestFit="1" customWidth="1"/>
    <col min="15118" max="15118" width="10" style="56" customWidth="1"/>
    <col min="15119" max="15120" width="8.6640625" style="56" customWidth="1"/>
    <col min="15121" max="15121" width="59.5" style="56" bestFit="1" customWidth="1"/>
    <col min="15122" max="15122" width="26.33203125" style="56" bestFit="1" customWidth="1"/>
    <col min="15123" max="15123" width="26.33203125" style="56" customWidth="1"/>
    <col min="15124" max="15124" width="18" style="56" bestFit="1" customWidth="1"/>
    <col min="15125" max="15130" width="18" style="56" customWidth="1"/>
    <col min="15131" max="15131" width="26.33203125" style="56" bestFit="1" customWidth="1"/>
    <col min="15132" max="15132" width="18" style="56" customWidth="1"/>
    <col min="15133" max="15133" width="21.1640625" style="56" bestFit="1" customWidth="1"/>
    <col min="15134" max="15134" width="30" style="56" customWidth="1"/>
    <col min="15135" max="15135" width="32" style="56" bestFit="1" customWidth="1"/>
    <col min="15136" max="15136" width="30.5" style="56" customWidth="1"/>
    <col min="15137" max="15137" width="33.33203125" style="56" customWidth="1"/>
    <col min="15138" max="15138" width="13.5" style="56" bestFit="1" customWidth="1"/>
    <col min="15139" max="15139" width="58.1640625" style="56" bestFit="1" customWidth="1"/>
    <col min="15140" max="15140" width="12.1640625" style="56" customWidth="1"/>
    <col min="15141" max="15141" width="11" style="56" bestFit="1" customWidth="1"/>
    <col min="15142" max="15355" width="9" style="56"/>
    <col min="15356" max="15356" width="11.1640625" style="56" bestFit="1" customWidth="1"/>
    <col min="15357" max="15358" width="29" style="56" customWidth="1"/>
    <col min="15359" max="15359" width="10.1640625" style="56" bestFit="1" customWidth="1"/>
    <col min="15360" max="15360" width="15.6640625" style="56" customWidth="1"/>
    <col min="15361" max="15361" width="30.6640625" style="56" customWidth="1"/>
    <col min="15362" max="15362" width="23.1640625" style="56" bestFit="1" customWidth="1"/>
    <col min="15363" max="15363" width="16.6640625" style="56" customWidth="1"/>
    <col min="15364" max="15364" width="19" style="56" customWidth="1"/>
    <col min="15365" max="15365" width="15.6640625" style="56" bestFit="1" customWidth="1"/>
    <col min="15366" max="15366" width="43" style="56" customWidth="1"/>
    <col min="15367" max="15367" width="8.1640625" style="56" customWidth="1"/>
    <col min="15368" max="15369" width="9.1640625" style="56" customWidth="1"/>
    <col min="15370" max="15370" width="8.6640625" style="56" customWidth="1"/>
    <col min="15371" max="15371" width="14" style="56" customWidth="1"/>
    <col min="15372" max="15372" width="8.1640625" style="56" bestFit="1" customWidth="1"/>
    <col min="15373" max="15373" width="8.6640625" style="56" bestFit="1" customWidth="1"/>
    <col min="15374" max="15374" width="10" style="56" customWidth="1"/>
    <col min="15375" max="15376" width="8.6640625" style="56" customWidth="1"/>
    <col min="15377" max="15377" width="59.5" style="56" bestFit="1" customWidth="1"/>
    <col min="15378" max="15378" width="26.33203125" style="56" bestFit="1" customWidth="1"/>
    <col min="15379" max="15379" width="26.33203125" style="56" customWidth="1"/>
    <col min="15380" max="15380" width="18" style="56" bestFit="1" customWidth="1"/>
    <col min="15381" max="15386" width="18" style="56" customWidth="1"/>
    <col min="15387" max="15387" width="26.33203125" style="56" bestFit="1" customWidth="1"/>
    <col min="15388" max="15388" width="18" style="56" customWidth="1"/>
    <col min="15389" max="15389" width="21.1640625" style="56" bestFit="1" customWidth="1"/>
    <col min="15390" max="15390" width="30" style="56" customWidth="1"/>
    <col min="15391" max="15391" width="32" style="56" bestFit="1" customWidth="1"/>
    <col min="15392" max="15392" width="30.5" style="56" customWidth="1"/>
    <col min="15393" max="15393" width="33.33203125" style="56" customWidth="1"/>
    <col min="15394" max="15394" width="13.5" style="56" bestFit="1" customWidth="1"/>
    <col min="15395" max="15395" width="58.1640625" style="56" bestFit="1" customWidth="1"/>
    <col min="15396" max="15396" width="12.1640625" style="56" customWidth="1"/>
    <col min="15397" max="15397" width="11" style="56" bestFit="1" customWidth="1"/>
    <col min="15398" max="15611" width="9" style="56"/>
    <col min="15612" max="15612" width="11.1640625" style="56" bestFit="1" customWidth="1"/>
    <col min="15613" max="15614" width="29" style="56" customWidth="1"/>
    <col min="15615" max="15615" width="10.1640625" style="56" bestFit="1" customWidth="1"/>
    <col min="15616" max="15616" width="15.6640625" style="56" customWidth="1"/>
    <col min="15617" max="15617" width="30.6640625" style="56" customWidth="1"/>
    <col min="15618" max="15618" width="23.1640625" style="56" bestFit="1" customWidth="1"/>
    <col min="15619" max="15619" width="16.6640625" style="56" customWidth="1"/>
    <col min="15620" max="15620" width="19" style="56" customWidth="1"/>
    <col min="15621" max="15621" width="15.6640625" style="56" bestFit="1" customWidth="1"/>
    <col min="15622" max="15622" width="43" style="56" customWidth="1"/>
    <col min="15623" max="15623" width="8.1640625" style="56" customWidth="1"/>
    <col min="15624" max="15625" width="9.1640625" style="56" customWidth="1"/>
    <col min="15626" max="15626" width="8.6640625" style="56" customWidth="1"/>
    <col min="15627" max="15627" width="14" style="56" customWidth="1"/>
    <col min="15628" max="15628" width="8.1640625" style="56" bestFit="1" customWidth="1"/>
    <col min="15629" max="15629" width="8.6640625" style="56" bestFit="1" customWidth="1"/>
    <col min="15630" max="15630" width="10" style="56" customWidth="1"/>
    <col min="15631" max="15632" width="8.6640625" style="56" customWidth="1"/>
    <col min="15633" max="15633" width="59.5" style="56" bestFit="1" customWidth="1"/>
    <col min="15634" max="15634" width="26.33203125" style="56" bestFit="1" customWidth="1"/>
    <col min="15635" max="15635" width="26.33203125" style="56" customWidth="1"/>
    <col min="15636" max="15636" width="18" style="56" bestFit="1" customWidth="1"/>
    <col min="15637" max="15642" width="18" style="56" customWidth="1"/>
    <col min="15643" max="15643" width="26.33203125" style="56" bestFit="1" customWidth="1"/>
    <col min="15644" max="15644" width="18" style="56" customWidth="1"/>
    <col min="15645" max="15645" width="21.1640625" style="56" bestFit="1" customWidth="1"/>
    <col min="15646" max="15646" width="30" style="56" customWidth="1"/>
    <col min="15647" max="15647" width="32" style="56" bestFit="1" customWidth="1"/>
    <col min="15648" max="15648" width="30.5" style="56" customWidth="1"/>
    <col min="15649" max="15649" width="33.33203125" style="56" customWidth="1"/>
    <col min="15650" max="15650" width="13.5" style="56" bestFit="1" customWidth="1"/>
    <col min="15651" max="15651" width="58.1640625" style="56" bestFit="1" customWidth="1"/>
    <col min="15652" max="15652" width="12.1640625" style="56" customWidth="1"/>
    <col min="15653" max="15653" width="11" style="56" bestFit="1" customWidth="1"/>
    <col min="15654" max="15867" width="9" style="56"/>
    <col min="15868" max="15868" width="11.1640625" style="56" bestFit="1" customWidth="1"/>
    <col min="15869" max="15870" width="29" style="56" customWidth="1"/>
    <col min="15871" max="15871" width="10.1640625" style="56" bestFit="1" customWidth="1"/>
    <col min="15872" max="15872" width="15.6640625" style="56" customWidth="1"/>
    <col min="15873" max="15873" width="30.6640625" style="56" customWidth="1"/>
    <col min="15874" max="15874" width="23.1640625" style="56" bestFit="1" customWidth="1"/>
    <col min="15875" max="15875" width="16.6640625" style="56" customWidth="1"/>
    <col min="15876" max="15876" width="19" style="56" customWidth="1"/>
    <col min="15877" max="15877" width="15.6640625" style="56" bestFit="1" customWidth="1"/>
    <col min="15878" max="15878" width="43" style="56" customWidth="1"/>
    <col min="15879" max="15879" width="8.1640625" style="56" customWidth="1"/>
    <col min="15880" max="15881" width="9.1640625" style="56" customWidth="1"/>
    <col min="15882" max="15882" width="8.6640625" style="56" customWidth="1"/>
    <col min="15883" max="15883" width="14" style="56" customWidth="1"/>
    <col min="15884" max="15884" width="8.1640625" style="56" bestFit="1" customWidth="1"/>
    <col min="15885" max="15885" width="8.6640625" style="56" bestFit="1" customWidth="1"/>
    <col min="15886" max="15886" width="10" style="56" customWidth="1"/>
    <col min="15887" max="15888" width="8.6640625" style="56" customWidth="1"/>
    <col min="15889" max="15889" width="59.5" style="56" bestFit="1" customWidth="1"/>
    <col min="15890" max="15890" width="26.33203125" style="56" bestFit="1" customWidth="1"/>
    <col min="15891" max="15891" width="26.33203125" style="56" customWidth="1"/>
    <col min="15892" max="15892" width="18" style="56" bestFit="1" customWidth="1"/>
    <col min="15893" max="15898" width="18" style="56" customWidth="1"/>
    <col min="15899" max="15899" width="26.33203125" style="56" bestFit="1" customWidth="1"/>
    <col min="15900" max="15900" width="18" style="56" customWidth="1"/>
    <col min="15901" max="15901" width="21.1640625" style="56" bestFit="1" customWidth="1"/>
    <col min="15902" max="15902" width="30" style="56" customWidth="1"/>
    <col min="15903" max="15903" width="32" style="56" bestFit="1" customWidth="1"/>
    <col min="15904" max="15904" width="30.5" style="56" customWidth="1"/>
    <col min="15905" max="15905" width="33.33203125" style="56" customWidth="1"/>
    <col min="15906" max="15906" width="13.5" style="56" bestFit="1" customWidth="1"/>
    <col min="15907" max="15907" width="58.1640625" style="56" bestFit="1" customWidth="1"/>
    <col min="15908" max="15908" width="12.1640625" style="56" customWidth="1"/>
    <col min="15909" max="15909" width="11" style="56" bestFit="1" customWidth="1"/>
    <col min="15910" max="16123" width="9" style="56"/>
    <col min="16124" max="16124" width="11.1640625" style="56" bestFit="1" customWidth="1"/>
    <col min="16125" max="16126" width="29" style="56" customWidth="1"/>
    <col min="16127" max="16127" width="10.1640625" style="56" bestFit="1" customWidth="1"/>
    <col min="16128" max="16128" width="15.6640625" style="56" customWidth="1"/>
    <col min="16129" max="16129" width="30.6640625" style="56" customWidth="1"/>
    <col min="16130" max="16130" width="23.1640625" style="56" bestFit="1" customWidth="1"/>
    <col min="16131" max="16131" width="16.6640625" style="56" customWidth="1"/>
    <col min="16132" max="16132" width="19" style="56" customWidth="1"/>
    <col min="16133" max="16133" width="15.6640625" style="56" bestFit="1" customWidth="1"/>
    <col min="16134" max="16134" width="43" style="56" customWidth="1"/>
    <col min="16135" max="16135" width="8.1640625" style="56" customWidth="1"/>
    <col min="16136" max="16137" width="9.1640625" style="56" customWidth="1"/>
    <col min="16138" max="16138" width="8.6640625" style="56" customWidth="1"/>
    <col min="16139" max="16139" width="14" style="56" customWidth="1"/>
    <col min="16140" max="16140" width="8.1640625" style="56" bestFit="1" customWidth="1"/>
    <col min="16141" max="16141" width="8.6640625" style="56" bestFit="1" customWidth="1"/>
    <col min="16142" max="16142" width="10" style="56" customWidth="1"/>
    <col min="16143" max="16144" width="8.6640625" style="56" customWidth="1"/>
    <col min="16145" max="16145" width="59.5" style="56" bestFit="1" customWidth="1"/>
    <col min="16146" max="16146" width="26.33203125" style="56" bestFit="1" customWidth="1"/>
    <col min="16147" max="16147" width="26.33203125" style="56" customWidth="1"/>
    <col min="16148" max="16148" width="18" style="56" bestFit="1" customWidth="1"/>
    <col min="16149" max="16154" width="18" style="56" customWidth="1"/>
    <col min="16155" max="16155" width="26.33203125" style="56" bestFit="1" customWidth="1"/>
    <col min="16156" max="16156" width="18" style="56" customWidth="1"/>
    <col min="16157" max="16157" width="21.1640625" style="56" bestFit="1" customWidth="1"/>
    <col min="16158" max="16158" width="30" style="56" customWidth="1"/>
    <col min="16159" max="16159" width="32" style="56" bestFit="1" customWidth="1"/>
    <col min="16160" max="16160" width="30.5" style="56" customWidth="1"/>
    <col min="16161" max="16161" width="33.33203125" style="56" customWidth="1"/>
    <col min="16162" max="16162" width="13.5" style="56" bestFit="1" customWidth="1"/>
    <col min="16163" max="16163" width="58.1640625" style="56" bestFit="1" customWidth="1"/>
    <col min="16164" max="16164" width="12.1640625" style="56" customWidth="1"/>
    <col min="16165" max="16165" width="11" style="56" bestFit="1" customWidth="1"/>
    <col min="16166" max="16383" width="9" style="56"/>
    <col min="16384" max="16384" width="9" style="56" customWidth="1"/>
  </cols>
  <sheetData>
    <row r="1" spans="1:36" s="36" customFormat="1">
      <c r="A1" s="32"/>
      <c r="B1" s="32"/>
      <c r="C1" s="32"/>
      <c r="D1" s="32"/>
      <c r="E1" s="32"/>
      <c r="F1" s="34"/>
      <c r="G1" s="33"/>
      <c r="H1" s="33"/>
      <c r="I1" s="33"/>
      <c r="J1" s="33"/>
      <c r="K1" s="82" t="s">
        <v>59</v>
      </c>
      <c r="L1" s="82"/>
      <c r="M1" s="83" t="s">
        <v>60</v>
      </c>
      <c r="N1" s="83"/>
      <c r="O1" s="83"/>
      <c r="P1" s="35"/>
      <c r="Q1" s="66"/>
      <c r="R1" s="84"/>
      <c r="S1" s="85"/>
      <c r="T1" s="85"/>
      <c r="U1" s="85"/>
      <c r="V1" s="85"/>
      <c r="W1" s="85"/>
      <c r="X1" s="85"/>
      <c r="Y1" s="85"/>
      <c r="Z1" s="86"/>
      <c r="AA1" s="87" t="s">
        <v>61</v>
      </c>
      <c r="AB1" s="88"/>
      <c r="AC1" s="88"/>
      <c r="AD1" s="88"/>
      <c r="AE1" s="88"/>
      <c r="AF1" s="88"/>
      <c r="AG1" s="88"/>
      <c r="AH1" s="88"/>
      <c r="AJ1" s="37"/>
    </row>
    <row r="2" spans="1:36" s="49" customFormat="1" ht="60">
      <c r="A2" s="38" t="s">
        <v>62</v>
      </c>
      <c r="B2" s="38" t="s">
        <v>63</v>
      </c>
      <c r="C2" s="38" t="s">
        <v>64</v>
      </c>
      <c r="D2" s="38" t="s">
        <v>65</v>
      </c>
      <c r="E2" s="38" t="s">
        <v>37</v>
      </c>
      <c r="F2" s="40" t="s">
        <v>66</v>
      </c>
      <c r="G2" s="39" t="s">
        <v>0</v>
      </c>
      <c r="H2" s="39" t="s">
        <v>58</v>
      </c>
      <c r="I2" s="39" t="s">
        <v>67</v>
      </c>
      <c r="J2" s="39" t="s">
        <v>68</v>
      </c>
      <c r="K2" s="41" t="s">
        <v>69</v>
      </c>
      <c r="L2" s="41" t="s">
        <v>70</v>
      </c>
      <c r="M2" s="42" t="s">
        <v>69</v>
      </c>
      <c r="N2" s="42" t="s">
        <v>70</v>
      </c>
      <c r="O2" s="42" t="s">
        <v>71</v>
      </c>
      <c r="P2" s="43" t="s">
        <v>72</v>
      </c>
      <c r="Q2" s="67" t="s">
        <v>231</v>
      </c>
      <c r="R2" s="44" t="s">
        <v>73</v>
      </c>
      <c r="S2" s="44" t="s">
        <v>9</v>
      </c>
      <c r="T2" s="44" t="s">
        <v>74</v>
      </c>
      <c r="U2" s="44" t="s">
        <v>15</v>
      </c>
      <c r="V2" s="44" t="s">
        <v>75</v>
      </c>
      <c r="W2" s="44" t="s">
        <v>76</v>
      </c>
      <c r="X2" s="44" t="s">
        <v>77</v>
      </c>
      <c r="Y2" s="44" t="s">
        <v>78</v>
      </c>
      <c r="Z2" s="44" t="s">
        <v>79</v>
      </c>
      <c r="AA2" s="45" t="s">
        <v>11</v>
      </c>
      <c r="AB2" s="46" t="s">
        <v>37</v>
      </c>
      <c r="AC2" s="45" t="s">
        <v>80</v>
      </c>
      <c r="AD2" s="45" t="s">
        <v>7</v>
      </c>
      <c r="AE2" s="45" t="s">
        <v>38</v>
      </c>
      <c r="AF2" s="45" t="s">
        <v>34</v>
      </c>
      <c r="AG2" s="45" t="s">
        <v>5</v>
      </c>
      <c r="AH2" s="47" t="s">
        <v>9</v>
      </c>
      <c r="AI2" s="45" t="s">
        <v>81</v>
      </c>
      <c r="AJ2" s="48" t="s">
        <v>82</v>
      </c>
    </row>
    <row r="3" spans="1:36">
      <c r="A3" s="50">
        <v>46209</v>
      </c>
      <c r="B3" s="51" t="s">
        <v>83</v>
      </c>
      <c r="C3" s="51" t="s">
        <v>84</v>
      </c>
      <c r="D3" s="51" t="s">
        <v>85</v>
      </c>
      <c r="E3" s="51" t="s">
        <v>86</v>
      </c>
      <c r="F3" s="52" t="s">
        <v>87</v>
      </c>
      <c r="G3" s="51" t="s">
        <v>118</v>
      </c>
      <c r="H3" s="51"/>
      <c r="I3" s="51" t="s">
        <v>116</v>
      </c>
      <c r="J3" s="51" t="s">
        <v>117</v>
      </c>
      <c r="K3" s="53">
        <v>7990</v>
      </c>
      <c r="L3" s="53">
        <v>7467.2897196261674</v>
      </c>
      <c r="M3" s="53">
        <v>5990</v>
      </c>
      <c r="N3" s="53">
        <v>5598.130841121495</v>
      </c>
      <c r="O3" s="53">
        <v>4926.3551401869154</v>
      </c>
      <c r="P3" s="65" t="s">
        <v>222</v>
      </c>
      <c r="Q3" s="65">
        <v>96</v>
      </c>
      <c r="R3" s="55" t="s">
        <v>88</v>
      </c>
      <c r="S3" s="52" t="s">
        <v>95</v>
      </c>
      <c r="T3" s="62" t="s">
        <v>126</v>
      </c>
      <c r="U3" s="52" t="s">
        <v>127</v>
      </c>
      <c r="V3" s="63"/>
      <c r="W3" s="52" t="s">
        <v>128</v>
      </c>
      <c r="X3" s="52">
        <v>0.75</v>
      </c>
      <c r="Y3" s="52" t="s">
        <v>98</v>
      </c>
      <c r="Z3" s="52" t="s">
        <v>124</v>
      </c>
      <c r="AA3" s="51" t="s">
        <v>129</v>
      </c>
      <c r="AB3" s="57" t="s">
        <v>115</v>
      </c>
      <c r="AC3" s="51" t="s">
        <v>130</v>
      </c>
      <c r="AD3" s="51" t="s">
        <v>46</v>
      </c>
      <c r="AE3" s="51"/>
      <c r="AF3" s="51" t="s">
        <v>99</v>
      </c>
      <c r="AG3" s="51" t="s">
        <v>14</v>
      </c>
      <c r="AH3" s="51" t="s">
        <v>95</v>
      </c>
      <c r="AI3" s="51" t="s">
        <v>97</v>
      </c>
      <c r="AJ3" s="62" t="s">
        <v>126</v>
      </c>
    </row>
    <row r="4" spans="1:36">
      <c r="A4" s="50">
        <v>46196</v>
      </c>
      <c r="B4" s="51" t="s">
        <v>83</v>
      </c>
      <c r="C4" s="51" t="s">
        <v>84</v>
      </c>
      <c r="D4" s="51" t="s">
        <v>85</v>
      </c>
      <c r="E4" s="51" t="s">
        <v>86</v>
      </c>
      <c r="F4" s="52" t="s">
        <v>87</v>
      </c>
      <c r="G4" s="51" t="s">
        <v>131</v>
      </c>
      <c r="H4" s="51"/>
      <c r="I4" s="51" t="s">
        <v>191</v>
      </c>
      <c r="J4" s="51" t="s">
        <v>192</v>
      </c>
      <c r="K4" s="53">
        <v>9990</v>
      </c>
      <c r="L4" s="53">
        <v>9336.4485981308408</v>
      </c>
      <c r="M4" s="53">
        <v>7990</v>
      </c>
      <c r="N4" s="53">
        <v>7467.2897196261674</v>
      </c>
      <c r="O4" s="53">
        <v>6571.2149532710273</v>
      </c>
      <c r="P4" s="65" t="s">
        <v>222</v>
      </c>
      <c r="Q4" s="65">
        <v>94</v>
      </c>
      <c r="R4" s="55" t="s">
        <v>88</v>
      </c>
      <c r="S4" s="52" t="s">
        <v>95</v>
      </c>
      <c r="T4" s="62" t="s">
        <v>193</v>
      </c>
      <c r="U4" s="52" t="s">
        <v>194</v>
      </c>
      <c r="V4" s="63"/>
      <c r="W4" s="52" t="s">
        <v>128</v>
      </c>
      <c r="X4" s="52">
        <v>0.75</v>
      </c>
      <c r="Y4" s="52" t="s">
        <v>98</v>
      </c>
      <c r="Z4" s="52" t="s">
        <v>195</v>
      </c>
      <c r="AA4" s="51" t="s">
        <v>136</v>
      </c>
      <c r="AB4" s="57" t="s">
        <v>137</v>
      </c>
      <c r="AC4" s="51" t="s">
        <v>196</v>
      </c>
      <c r="AD4" s="51" t="s">
        <v>46</v>
      </c>
      <c r="AE4" s="51"/>
      <c r="AF4" s="51" t="s">
        <v>138</v>
      </c>
      <c r="AG4" s="51" t="s">
        <v>14</v>
      </c>
      <c r="AH4" s="51" t="s">
        <v>95</v>
      </c>
      <c r="AI4" s="51" t="s">
        <v>197</v>
      </c>
      <c r="AJ4" s="62" t="s">
        <v>193</v>
      </c>
    </row>
    <row r="5" spans="1:36">
      <c r="A5" s="50">
        <v>46196</v>
      </c>
      <c r="B5" s="51" t="s">
        <v>83</v>
      </c>
      <c r="C5" s="51" t="s">
        <v>84</v>
      </c>
      <c r="D5" s="51" t="s">
        <v>85</v>
      </c>
      <c r="E5" s="51" t="s">
        <v>91</v>
      </c>
      <c r="F5" s="52" t="s">
        <v>87</v>
      </c>
      <c r="G5" s="51" t="s">
        <v>141</v>
      </c>
      <c r="H5" s="51"/>
      <c r="I5" s="51" t="s">
        <v>198</v>
      </c>
      <c r="J5" s="51" t="s">
        <v>199</v>
      </c>
      <c r="K5" s="53">
        <v>13990</v>
      </c>
      <c r="L5" s="53">
        <v>13074.766355140186</v>
      </c>
      <c r="M5" s="54"/>
      <c r="N5" s="54"/>
      <c r="O5" s="54"/>
      <c r="P5" s="65"/>
      <c r="Q5" s="65"/>
      <c r="R5" s="55" t="s">
        <v>88</v>
      </c>
      <c r="S5" s="52" t="s">
        <v>95</v>
      </c>
      <c r="T5" s="62" t="s">
        <v>200</v>
      </c>
      <c r="U5" s="52" t="s">
        <v>89</v>
      </c>
      <c r="V5" s="63"/>
      <c r="W5" s="52" t="s">
        <v>92</v>
      </c>
      <c r="X5" s="52">
        <v>1.91</v>
      </c>
      <c r="Y5" s="52"/>
      <c r="Z5" s="52" t="s">
        <v>201</v>
      </c>
      <c r="AA5" s="58" t="s">
        <v>146</v>
      </c>
      <c r="AB5" s="57" t="s">
        <v>143</v>
      </c>
      <c r="AC5" s="51" t="s">
        <v>19</v>
      </c>
      <c r="AD5" s="51" t="s">
        <v>46</v>
      </c>
      <c r="AE5" s="51"/>
      <c r="AF5" s="51" t="s">
        <v>138</v>
      </c>
      <c r="AG5" s="51" t="s">
        <v>14</v>
      </c>
      <c r="AH5" s="51" t="s">
        <v>95</v>
      </c>
      <c r="AI5" s="51" t="s">
        <v>90</v>
      </c>
      <c r="AJ5" s="62" t="s">
        <v>200</v>
      </c>
    </row>
    <row r="6" spans="1:36">
      <c r="A6" s="50">
        <v>46196</v>
      </c>
      <c r="B6" s="51" t="s">
        <v>83</v>
      </c>
      <c r="C6" s="51" t="s">
        <v>84</v>
      </c>
      <c r="D6" s="51" t="s">
        <v>85</v>
      </c>
      <c r="E6" s="51" t="s">
        <v>91</v>
      </c>
      <c r="F6" s="52" t="s">
        <v>87</v>
      </c>
      <c r="G6" s="51" t="s">
        <v>148</v>
      </c>
      <c r="H6" s="51"/>
      <c r="I6" s="51" t="s">
        <v>202</v>
      </c>
      <c r="J6" s="51" t="s">
        <v>203</v>
      </c>
      <c r="K6" s="53">
        <v>15990</v>
      </c>
      <c r="L6" s="53">
        <f t="shared" ref="L6:L11" si="0">K6/1.07</f>
        <v>14943.925233644859</v>
      </c>
      <c r="M6" s="54"/>
      <c r="N6" s="54"/>
      <c r="O6" s="54"/>
      <c r="P6" s="54"/>
      <c r="Q6" s="65"/>
      <c r="R6" s="55" t="s">
        <v>88</v>
      </c>
      <c r="S6" s="52" t="s">
        <v>95</v>
      </c>
      <c r="T6" s="62" t="s">
        <v>204</v>
      </c>
      <c r="U6" s="52" t="s">
        <v>89</v>
      </c>
      <c r="V6" s="63"/>
      <c r="W6" s="52" t="s">
        <v>92</v>
      </c>
      <c r="X6" s="52">
        <v>1.91</v>
      </c>
      <c r="Y6" s="52"/>
      <c r="Z6" s="52" t="s">
        <v>205</v>
      </c>
      <c r="AA6" s="58" t="s">
        <v>146</v>
      </c>
      <c r="AB6" s="57" t="s">
        <v>143</v>
      </c>
      <c r="AC6" s="51" t="s">
        <v>19</v>
      </c>
      <c r="AD6" s="51" t="s">
        <v>46</v>
      </c>
      <c r="AE6" s="51"/>
      <c r="AF6" s="51" t="s">
        <v>138</v>
      </c>
      <c r="AG6" s="51" t="s">
        <v>14</v>
      </c>
      <c r="AH6" s="51" t="s">
        <v>95</v>
      </c>
      <c r="AI6" s="51" t="s">
        <v>90</v>
      </c>
      <c r="AJ6" s="62" t="s">
        <v>204</v>
      </c>
    </row>
    <row r="7" spans="1:36">
      <c r="A7" s="50">
        <v>46139</v>
      </c>
      <c r="B7" s="51" t="s">
        <v>83</v>
      </c>
      <c r="C7" s="51" t="s">
        <v>84</v>
      </c>
      <c r="D7" s="51" t="s">
        <v>85</v>
      </c>
      <c r="E7" s="51" t="s">
        <v>91</v>
      </c>
      <c r="F7" s="52" t="s">
        <v>87</v>
      </c>
      <c r="G7" s="51" t="s">
        <v>113</v>
      </c>
      <c r="H7" s="51"/>
      <c r="I7" s="51" t="s">
        <v>102</v>
      </c>
      <c r="J7" s="51" t="s">
        <v>103</v>
      </c>
      <c r="K7" s="53">
        <v>15990</v>
      </c>
      <c r="L7" s="53">
        <f t="shared" si="0"/>
        <v>14943.925233644859</v>
      </c>
      <c r="M7" s="54"/>
      <c r="N7" s="54"/>
      <c r="O7" s="54"/>
      <c r="P7" s="54"/>
      <c r="Q7" s="65"/>
      <c r="R7" s="55" t="s">
        <v>88</v>
      </c>
      <c r="S7" s="52" t="s">
        <v>95</v>
      </c>
      <c r="T7" s="62" t="s">
        <v>112</v>
      </c>
      <c r="U7" s="52" t="s">
        <v>89</v>
      </c>
      <c r="V7" s="63"/>
      <c r="W7" s="52" t="s">
        <v>92</v>
      </c>
      <c r="X7" s="52">
        <v>1.91</v>
      </c>
      <c r="Y7" s="52"/>
      <c r="Z7" s="52" t="s">
        <v>111</v>
      </c>
      <c r="AA7" s="58" t="s">
        <v>100</v>
      </c>
      <c r="AB7" s="57" t="s">
        <v>104</v>
      </c>
      <c r="AC7" s="51" t="s">
        <v>19</v>
      </c>
      <c r="AD7" s="51" t="s">
        <v>49</v>
      </c>
      <c r="AE7" s="51"/>
      <c r="AF7" s="51" t="s">
        <v>99</v>
      </c>
      <c r="AG7" s="51" t="s">
        <v>14</v>
      </c>
      <c r="AH7" s="51" t="s">
        <v>95</v>
      </c>
      <c r="AI7" s="51" t="s">
        <v>90</v>
      </c>
      <c r="AJ7" s="62" t="s">
        <v>112</v>
      </c>
    </row>
    <row r="8" spans="1:36">
      <c r="A8" s="50">
        <v>46139</v>
      </c>
      <c r="B8" s="51" t="s">
        <v>83</v>
      </c>
      <c r="C8" s="51" t="s">
        <v>84</v>
      </c>
      <c r="D8" s="51" t="s">
        <v>85</v>
      </c>
      <c r="E8" s="51" t="s">
        <v>152</v>
      </c>
      <c r="F8" s="52" t="s">
        <v>87</v>
      </c>
      <c r="G8" s="51" t="s">
        <v>189</v>
      </c>
      <c r="H8" s="51"/>
      <c r="I8" s="51" t="s">
        <v>153</v>
      </c>
      <c r="J8" s="51" t="s">
        <v>154</v>
      </c>
      <c r="K8" s="53">
        <v>20990</v>
      </c>
      <c r="L8" s="53">
        <f t="shared" si="0"/>
        <v>19616.82242990654</v>
      </c>
      <c r="M8" s="54"/>
      <c r="N8" s="54"/>
      <c r="O8" s="54"/>
      <c r="P8" s="54"/>
      <c r="Q8" s="65"/>
      <c r="R8" s="55" t="s">
        <v>88</v>
      </c>
      <c r="S8" s="52" t="s">
        <v>95</v>
      </c>
      <c r="T8" s="62" t="s">
        <v>155</v>
      </c>
      <c r="U8" s="52" t="s">
        <v>89</v>
      </c>
      <c r="V8" s="63"/>
      <c r="W8" s="52" t="s">
        <v>92</v>
      </c>
      <c r="X8" s="52">
        <v>1.91</v>
      </c>
      <c r="Y8" s="52"/>
      <c r="Z8" s="52" t="s">
        <v>156</v>
      </c>
      <c r="AA8" s="58" t="s">
        <v>157</v>
      </c>
      <c r="AB8" s="57" t="s">
        <v>158</v>
      </c>
      <c r="AC8" s="51" t="s">
        <v>19</v>
      </c>
      <c r="AD8" s="51" t="s">
        <v>49</v>
      </c>
      <c r="AE8" s="51"/>
      <c r="AF8" s="51" t="s">
        <v>159</v>
      </c>
      <c r="AG8" s="51" t="s">
        <v>14</v>
      </c>
      <c r="AH8" s="51" t="s">
        <v>95</v>
      </c>
      <c r="AI8" s="51" t="s">
        <v>90</v>
      </c>
      <c r="AJ8" s="62" t="s">
        <v>155</v>
      </c>
    </row>
    <row r="9" spans="1:36">
      <c r="A9" s="50">
        <v>46139</v>
      </c>
      <c r="B9" s="51" t="s">
        <v>83</v>
      </c>
      <c r="C9" s="51" t="s">
        <v>84</v>
      </c>
      <c r="D9" s="51" t="s">
        <v>85</v>
      </c>
      <c r="E9" s="51" t="s">
        <v>152</v>
      </c>
      <c r="F9" s="52" t="s">
        <v>87</v>
      </c>
      <c r="G9" s="51" t="s">
        <v>189</v>
      </c>
      <c r="H9" s="51"/>
      <c r="I9" s="51" t="s">
        <v>219</v>
      </c>
      <c r="J9" s="51" t="s">
        <v>154</v>
      </c>
      <c r="K9" s="53">
        <v>20990</v>
      </c>
      <c r="L9" s="53">
        <f t="shared" si="0"/>
        <v>19616.82242990654</v>
      </c>
      <c r="M9" s="54"/>
      <c r="N9" s="54"/>
      <c r="O9" s="54"/>
      <c r="P9" s="54"/>
      <c r="Q9" s="65"/>
      <c r="R9" s="55" t="s">
        <v>88</v>
      </c>
      <c r="S9" s="52" t="s">
        <v>95</v>
      </c>
      <c r="T9" s="62" t="s">
        <v>221</v>
      </c>
      <c r="U9" s="52" t="s">
        <v>89</v>
      </c>
      <c r="V9" s="63"/>
      <c r="W9" s="52" t="s">
        <v>92</v>
      </c>
      <c r="X9" s="52">
        <v>1.91</v>
      </c>
      <c r="Y9" s="52"/>
      <c r="Z9" s="52" t="s">
        <v>218</v>
      </c>
      <c r="AA9" s="58" t="s">
        <v>157</v>
      </c>
      <c r="AB9" s="57" t="s">
        <v>158</v>
      </c>
      <c r="AC9" s="51" t="s">
        <v>19</v>
      </c>
      <c r="AD9" s="51" t="s">
        <v>49</v>
      </c>
      <c r="AE9" s="51"/>
      <c r="AF9" s="51" t="s">
        <v>159</v>
      </c>
      <c r="AG9" s="51" t="s">
        <v>14</v>
      </c>
      <c r="AH9" s="51" t="s">
        <v>95</v>
      </c>
      <c r="AI9" s="51" t="s">
        <v>90</v>
      </c>
      <c r="AJ9" s="62" t="s">
        <v>221</v>
      </c>
    </row>
    <row r="10" spans="1:36">
      <c r="A10" s="50">
        <v>46217</v>
      </c>
      <c r="B10" s="51" t="s">
        <v>83</v>
      </c>
      <c r="C10" s="51" t="s">
        <v>84</v>
      </c>
      <c r="D10" s="51" t="s">
        <v>85</v>
      </c>
      <c r="E10" s="51" t="s">
        <v>152</v>
      </c>
      <c r="F10" s="52" t="s">
        <v>87</v>
      </c>
      <c r="G10" s="51" t="s">
        <v>189</v>
      </c>
      <c r="H10" s="51"/>
      <c r="I10" s="51" t="s">
        <v>211</v>
      </c>
      <c r="J10" s="51" t="s">
        <v>212</v>
      </c>
      <c r="K10" s="53">
        <v>25990</v>
      </c>
      <c r="L10" s="53">
        <f t="shared" si="0"/>
        <v>24289.719626168222</v>
      </c>
      <c r="M10" s="54"/>
      <c r="N10" s="54"/>
      <c r="O10" s="54"/>
      <c r="P10" s="54"/>
      <c r="Q10" s="65"/>
      <c r="R10" s="55" t="s">
        <v>88</v>
      </c>
      <c r="S10" s="52" t="s">
        <v>95</v>
      </c>
      <c r="T10" s="62" t="s">
        <v>216</v>
      </c>
      <c r="U10" s="52" t="s">
        <v>89</v>
      </c>
      <c r="V10" s="63"/>
      <c r="W10" s="52" t="s">
        <v>92</v>
      </c>
      <c r="X10" s="52">
        <v>1.91</v>
      </c>
      <c r="Y10" s="52"/>
      <c r="Z10" s="52" t="s">
        <v>215</v>
      </c>
      <c r="AA10" s="58" t="s">
        <v>157</v>
      </c>
      <c r="AB10" s="57" t="s">
        <v>158</v>
      </c>
      <c r="AC10" s="51" t="s">
        <v>217</v>
      </c>
      <c r="AD10" s="51" t="s">
        <v>169</v>
      </c>
      <c r="AE10" s="51"/>
      <c r="AF10" s="51" t="s">
        <v>159</v>
      </c>
      <c r="AG10" s="51" t="s">
        <v>14</v>
      </c>
      <c r="AH10" s="51" t="s">
        <v>95</v>
      </c>
      <c r="AI10" s="51" t="s">
        <v>90</v>
      </c>
      <c r="AJ10" s="62" t="s">
        <v>216</v>
      </c>
    </row>
    <row r="11" spans="1:36">
      <c r="A11" s="50">
        <v>46209</v>
      </c>
      <c r="B11" s="51" t="s">
        <v>83</v>
      </c>
      <c r="C11" s="51" t="s">
        <v>84</v>
      </c>
      <c r="D11" s="51" t="s">
        <v>85</v>
      </c>
      <c r="E11" s="51" t="s">
        <v>152</v>
      </c>
      <c r="F11" s="52" t="s">
        <v>87</v>
      </c>
      <c r="G11" s="51" t="s">
        <v>190</v>
      </c>
      <c r="H11" s="51"/>
      <c r="I11" s="51" t="s">
        <v>160</v>
      </c>
      <c r="J11" s="51" t="s">
        <v>161</v>
      </c>
      <c r="K11" s="53">
        <v>34990</v>
      </c>
      <c r="L11" s="53">
        <f t="shared" si="0"/>
        <v>32700.93457943925</v>
      </c>
      <c r="M11" s="54">
        <v>31990</v>
      </c>
      <c r="N11" s="54">
        <f>M11/1.07</f>
        <v>29897.196261682242</v>
      </c>
      <c r="O11" s="54">
        <f>N11*0.88</f>
        <v>26309.532710280375</v>
      </c>
      <c r="P11" s="65" t="s">
        <v>230</v>
      </c>
      <c r="Q11" s="65">
        <v>35</v>
      </c>
      <c r="R11" s="55" t="s">
        <v>88</v>
      </c>
      <c r="S11" s="52" t="s">
        <v>162</v>
      </c>
      <c r="T11" s="62" t="s">
        <v>163</v>
      </c>
      <c r="U11" s="52" t="s">
        <v>164</v>
      </c>
      <c r="V11" s="63"/>
      <c r="W11" s="52" t="s">
        <v>128</v>
      </c>
      <c r="X11" s="52">
        <v>0.9</v>
      </c>
      <c r="Y11" s="52"/>
      <c r="Z11" s="52" t="s">
        <v>165</v>
      </c>
      <c r="AA11" s="58" t="s">
        <v>166</v>
      </c>
      <c r="AB11" s="57" t="s">
        <v>167</v>
      </c>
      <c r="AC11" s="51" t="s">
        <v>168</v>
      </c>
      <c r="AD11" s="51" t="s">
        <v>169</v>
      </c>
      <c r="AE11" s="51"/>
      <c r="AF11" s="51" t="s">
        <v>159</v>
      </c>
      <c r="AG11" s="51" t="s">
        <v>14</v>
      </c>
      <c r="AH11" s="51" t="s">
        <v>162</v>
      </c>
      <c r="AI11" s="51" t="s">
        <v>170</v>
      </c>
      <c r="AJ11" s="62" t="s">
        <v>163</v>
      </c>
    </row>
    <row r="172" spans="6:6">
      <c r="F172" s="56">
        <f>SUM(F157:F171)</f>
        <v>0</v>
      </c>
    </row>
  </sheetData>
  <sheetProtection algorithmName="SHA-512" hashValue="KprBA2ueY7F0YlCaTjBOmIDX2+Qnr09voomYNkyt2csjEvKIY6D1Hyo8mkuKtgC1l8d9sfb5XWRgHyU0AC7vXg==" saltValue="uM6M0/sOku4CewataWY1qA==" spinCount="100000" sheet="1" objects="1" scenarios="1"/>
  <autoFilter ref="B2:AK3" xr:uid="{00000000-0009-0000-0000-000000000000}"/>
  <mergeCells count="4">
    <mergeCell ref="K1:L1"/>
    <mergeCell ref="M1:O1"/>
    <mergeCell ref="R1:Z1"/>
    <mergeCell ref="AA1:AH1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FF00"/>
  </sheetPr>
  <dimension ref="A1:E222"/>
  <sheetViews>
    <sheetView zoomScale="80" zoomScaleNormal="80" workbookViewId="0">
      <pane xSplit="2" ySplit="1" topLeftCell="C2" activePane="bottomRight" state="frozen"/>
      <selection pane="topRight" activeCell="D1" sqref="D1"/>
      <selection pane="bottomLeft" activeCell="A8" sqref="A8"/>
      <selection pane="bottomRight" activeCell="F1" sqref="F1:F1048576"/>
    </sheetView>
  </sheetViews>
  <sheetFormatPr baseColWidth="10" defaultColWidth="8.83203125" defaultRowHeight="15"/>
  <cols>
    <col min="1" max="1" width="44.5" customWidth="1"/>
    <col min="2" max="2" width="35.6640625" bestFit="1" customWidth="1"/>
    <col min="3" max="3" width="55" customWidth="1"/>
    <col min="4" max="5" width="10.6640625" customWidth="1"/>
    <col min="6" max="6" width="13.33203125" bestFit="1" customWidth="1"/>
  </cols>
  <sheetData>
    <row r="1" spans="1:5" s="1" customFormat="1" ht="27" thickBot="1">
      <c r="A1" s="2" t="s">
        <v>2</v>
      </c>
      <c r="B1" s="2" t="s">
        <v>0</v>
      </c>
      <c r="C1" s="3" t="s">
        <v>1</v>
      </c>
      <c r="D1" s="4" t="s">
        <v>3</v>
      </c>
      <c r="E1" s="4" t="s">
        <v>4</v>
      </c>
    </row>
    <row r="2" spans="1:5" ht="16" thickBot="1">
      <c r="A2" s="5" t="s">
        <v>114</v>
      </c>
      <c r="B2" s="5"/>
      <c r="C2" s="5"/>
      <c r="D2" s="5"/>
      <c r="E2" s="5"/>
    </row>
    <row r="3" spans="1:5" ht="13.5" customHeight="1">
      <c r="A3" s="21" t="s">
        <v>116</v>
      </c>
      <c r="B3" s="21" t="s">
        <v>118</v>
      </c>
      <c r="C3" s="21" t="s">
        <v>117</v>
      </c>
      <c r="D3" s="8">
        <v>7990</v>
      </c>
      <c r="E3" s="8">
        <f>D3/1.07</f>
        <v>7467.2897196261674</v>
      </c>
    </row>
    <row r="4" spans="1:5" ht="13.5" customHeight="1">
      <c r="A4" s="11"/>
      <c r="B4" s="16" t="s">
        <v>6</v>
      </c>
      <c r="C4" s="17" t="s">
        <v>125</v>
      </c>
      <c r="D4" s="26"/>
      <c r="E4" s="26"/>
    </row>
    <row r="5" spans="1:5" ht="13.5" customHeight="1">
      <c r="A5" s="11"/>
      <c r="B5" s="12" t="s">
        <v>11</v>
      </c>
      <c r="C5" s="13" t="s">
        <v>119</v>
      </c>
      <c r="D5" s="14"/>
      <c r="E5" s="14"/>
    </row>
    <row r="6" spans="1:5" ht="13.5" customHeight="1">
      <c r="A6" s="11"/>
      <c r="B6" s="12" t="s">
        <v>16</v>
      </c>
      <c r="C6" s="20" t="s">
        <v>33</v>
      </c>
      <c r="D6" s="26"/>
      <c r="E6" s="14"/>
    </row>
    <row r="7" spans="1:5" ht="13.5" customHeight="1">
      <c r="A7" s="31" t="s">
        <v>150</v>
      </c>
      <c r="B7" s="12" t="s">
        <v>10</v>
      </c>
      <c r="C7" s="20" t="s">
        <v>115</v>
      </c>
      <c r="D7" s="73" t="s">
        <v>223</v>
      </c>
      <c r="E7" s="74"/>
    </row>
    <row r="8" spans="1:5" ht="13.5" customHeight="1">
      <c r="A8" s="14"/>
      <c r="B8" s="12" t="s">
        <v>17</v>
      </c>
      <c r="C8" s="20" t="s">
        <v>43</v>
      </c>
      <c r="D8" s="75">
        <v>5990</v>
      </c>
      <c r="E8" s="76">
        <f>D8/1.07</f>
        <v>5598.130841121495</v>
      </c>
    </row>
    <row r="9" spans="1:5" ht="13.5" customHeight="1">
      <c r="A9" s="14"/>
      <c r="B9" s="12" t="s">
        <v>18</v>
      </c>
      <c r="C9" s="20" t="s">
        <v>46</v>
      </c>
      <c r="D9" s="26"/>
      <c r="E9" s="26"/>
    </row>
    <row r="10" spans="1:5" ht="13.5" customHeight="1">
      <c r="A10" s="14"/>
      <c r="B10" s="12" t="s">
        <v>20</v>
      </c>
      <c r="C10" s="14" t="s">
        <v>47</v>
      </c>
      <c r="D10" s="18"/>
      <c r="E10" s="18"/>
    </row>
    <row r="11" spans="1:5" ht="13.5" customHeight="1">
      <c r="A11" s="14"/>
      <c r="B11" s="12" t="s">
        <v>13</v>
      </c>
      <c r="C11" s="20" t="s">
        <v>96</v>
      </c>
      <c r="D11" s="26"/>
      <c r="E11" s="26"/>
    </row>
    <row r="12" spans="1:5" ht="13.5" customHeight="1">
      <c r="A12" s="14"/>
      <c r="B12" s="12" t="s">
        <v>21</v>
      </c>
      <c r="C12" s="14" t="s">
        <v>36</v>
      </c>
      <c r="D12" s="18"/>
      <c r="E12" s="18"/>
    </row>
    <row r="13" spans="1:5" ht="13.5" customHeight="1">
      <c r="A13" s="14"/>
      <c r="B13" s="12" t="s">
        <v>22</v>
      </c>
      <c r="C13" s="19" t="s">
        <v>39</v>
      </c>
      <c r="D13" s="29" t="s">
        <v>123</v>
      </c>
      <c r="E13" s="30"/>
    </row>
    <row r="14" spans="1:5" ht="13.5" customHeight="1">
      <c r="A14" s="14"/>
      <c r="B14" s="12" t="s">
        <v>23</v>
      </c>
      <c r="C14" s="14" t="s">
        <v>44</v>
      </c>
      <c r="D14" s="18"/>
      <c r="E14" s="18"/>
    </row>
    <row r="15" spans="1:5" ht="13.5" customHeight="1">
      <c r="A15" s="27"/>
      <c r="B15" s="12" t="s">
        <v>24</v>
      </c>
      <c r="C15" s="14" t="s">
        <v>45</v>
      </c>
      <c r="D15" s="64" t="s">
        <v>124</v>
      </c>
      <c r="E15" s="9"/>
    </row>
    <row r="16" spans="1:5" ht="13.5" customHeight="1">
      <c r="A16" s="14"/>
      <c r="B16" s="12" t="s">
        <v>25</v>
      </c>
      <c r="C16" s="14" t="s">
        <v>121</v>
      </c>
      <c r="D16" s="18"/>
      <c r="E16" s="14"/>
    </row>
    <row r="17" spans="1:5" ht="13.5" customHeight="1">
      <c r="A17" s="14"/>
      <c r="B17" s="12" t="s">
        <v>8</v>
      </c>
      <c r="C17" s="14" t="s">
        <v>52</v>
      </c>
      <c r="D17" s="26"/>
      <c r="E17" s="14"/>
    </row>
    <row r="18" spans="1:5" ht="13.5" customHeight="1">
      <c r="A18" s="14"/>
      <c r="B18" s="12" t="s">
        <v>26</v>
      </c>
      <c r="C18" s="20" t="s">
        <v>53</v>
      </c>
      <c r="D18" s="18"/>
      <c r="E18" s="14"/>
    </row>
    <row r="19" spans="1:5" ht="13.5" customHeight="1">
      <c r="A19" s="14"/>
      <c r="B19" s="12" t="s">
        <v>29</v>
      </c>
      <c r="C19" s="20" t="s">
        <v>109</v>
      </c>
      <c r="D19" s="18"/>
      <c r="E19" s="14"/>
    </row>
    <row r="20" spans="1:5" ht="13.5" customHeight="1">
      <c r="A20" s="14"/>
      <c r="B20" s="12" t="s">
        <v>27</v>
      </c>
      <c r="C20" s="14" t="s">
        <v>42</v>
      </c>
      <c r="D20" s="68" t="s">
        <v>151</v>
      </c>
      <c r="E20" s="69"/>
    </row>
    <row r="21" spans="1:5" ht="13.5" customHeight="1">
      <c r="A21" s="14"/>
      <c r="B21" s="12" t="s">
        <v>30</v>
      </c>
      <c r="C21" s="14" t="s">
        <v>31</v>
      </c>
      <c r="D21" s="70">
        <v>6490</v>
      </c>
      <c r="E21" s="70">
        <v>6065.4205607476633</v>
      </c>
    </row>
    <row r="22" spans="1:5" ht="13.5" customHeight="1">
      <c r="A22" s="14"/>
      <c r="B22" s="12" t="s">
        <v>32</v>
      </c>
      <c r="C22" s="14" t="s">
        <v>31</v>
      </c>
      <c r="D22" s="18"/>
      <c r="E22" s="14"/>
    </row>
    <row r="23" spans="1:5" ht="13.5" customHeight="1">
      <c r="A23" s="14"/>
      <c r="B23" s="12" t="s">
        <v>28</v>
      </c>
      <c r="C23" s="14" t="s">
        <v>122</v>
      </c>
      <c r="D23" s="68" t="s">
        <v>151</v>
      </c>
      <c r="E23" s="69"/>
    </row>
    <row r="24" spans="1:5" ht="13.5" customHeight="1">
      <c r="A24" s="14"/>
      <c r="B24" s="12" t="s">
        <v>12</v>
      </c>
      <c r="C24" s="14" t="s">
        <v>120</v>
      </c>
      <c r="D24" s="70">
        <v>5990</v>
      </c>
      <c r="E24" s="70">
        <v>5598</v>
      </c>
    </row>
    <row r="25" spans="1:5" ht="13.5" customHeight="1">
      <c r="A25" s="11"/>
      <c r="B25" s="12" t="s">
        <v>9</v>
      </c>
      <c r="C25" s="14" t="s">
        <v>95</v>
      </c>
      <c r="D25" s="18"/>
      <c r="E25" s="14"/>
    </row>
    <row r="26" spans="1:5" ht="13.5" customHeight="1" thickBot="1">
      <c r="A26" s="11"/>
      <c r="B26" s="22" t="s">
        <v>5</v>
      </c>
      <c r="C26" s="15" t="s">
        <v>14</v>
      </c>
      <c r="D26" s="23"/>
      <c r="E26" s="15"/>
    </row>
    <row r="27" spans="1:5" ht="16" thickBot="1">
      <c r="A27" s="5" t="s">
        <v>101</v>
      </c>
      <c r="B27" s="5"/>
      <c r="C27" s="5"/>
      <c r="D27" s="5"/>
      <c r="E27" s="5"/>
    </row>
    <row r="28" spans="1:5" ht="13.5" customHeight="1">
      <c r="A28" s="79" t="s">
        <v>226</v>
      </c>
      <c r="B28" s="79"/>
      <c r="C28" s="79"/>
      <c r="D28" s="80">
        <v>9990</v>
      </c>
      <c r="E28" s="80">
        <f>D28/1.07</f>
        <v>9336.4485981308408</v>
      </c>
    </row>
    <row r="29" spans="1:5" ht="13.5" customHeight="1">
      <c r="A29" s="79" t="s">
        <v>191</v>
      </c>
      <c r="B29" s="79" t="s">
        <v>131</v>
      </c>
      <c r="C29" s="79" t="s">
        <v>192</v>
      </c>
      <c r="D29" s="81"/>
      <c r="E29" s="81"/>
    </row>
    <row r="30" spans="1:5" ht="13.5" customHeight="1">
      <c r="A30" s="79" t="s">
        <v>227</v>
      </c>
      <c r="B30" s="79" t="s">
        <v>228</v>
      </c>
      <c r="C30" s="79" t="s">
        <v>228</v>
      </c>
      <c r="D30" s="81"/>
      <c r="E30" s="81"/>
    </row>
    <row r="31" spans="1:5" ht="13.5" customHeight="1">
      <c r="A31" s="11"/>
      <c r="B31" s="16" t="s">
        <v>6</v>
      </c>
      <c r="C31" s="17" t="s">
        <v>208</v>
      </c>
      <c r="D31" s="26"/>
      <c r="E31" s="26"/>
    </row>
    <row r="32" spans="1:5" ht="13.5" customHeight="1">
      <c r="A32" s="11"/>
      <c r="B32" s="12" t="s">
        <v>11</v>
      </c>
      <c r="C32" s="13" t="s">
        <v>134</v>
      </c>
      <c r="D32" s="14"/>
      <c r="E32" s="14"/>
    </row>
    <row r="33" spans="1:5" ht="13.5" customHeight="1">
      <c r="A33" s="11"/>
      <c r="B33" s="12" t="s">
        <v>16</v>
      </c>
      <c r="C33" s="20" t="s">
        <v>33</v>
      </c>
      <c r="D33" s="26"/>
      <c r="E33" s="14"/>
    </row>
    <row r="34" spans="1:5" ht="13.5" customHeight="1">
      <c r="A34" s="31" t="s">
        <v>150</v>
      </c>
      <c r="B34" s="12" t="s">
        <v>10</v>
      </c>
      <c r="C34" s="20" t="s">
        <v>132</v>
      </c>
      <c r="D34" s="73" t="s">
        <v>223</v>
      </c>
      <c r="E34" s="74"/>
    </row>
    <row r="35" spans="1:5" ht="13.5" customHeight="1">
      <c r="A35" s="14"/>
      <c r="B35" s="12" t="s">
        <v>17</v>
      </c>
      <c r="C35" s="20" t="s">
        <v>209</v>
      </c>
      <c r="D35" s="75">
        <v>7990</v>
      </c>
      <c r="E35" s="76">
        <v>7467.2897196261674</v>
      </c>
    </row>
    <row r="36" spans="1:5" ht="13.5" customHeight="1">
      <c r="A36" s="14"/>
      <c r="B36" s="12" t="s">
        <v>18</v>
      </c>
      <c r="C36" s="20" t="s">
        <v>46</v>
      </c>
      <c r="D36" s="26"/>
      <c r="E36" s="26"/>
    </row>
    <row r="37" spans="1:5" ht="13.5" customHeight="1">
      <c r="A37" s="14"/>
      <c r="B37" s="12" t="s">
        <v>20</v>
      </c>
      <c r="C37" s="14" t="s">
        <v>48</v>
      </c>
      <c r="D37" s="73" t="s">
        <v>224</v>
      </c>
      <c r="E37" s="74"/>
    </row>
    <row r="38" spans="1:5" ht="13.5" customHeight="1">
      <c r="A38" s="14"/>
      <c r="B38" s="12" t="s">
        <v>13</v>
      </c>
      <c r="C38" s="20" t="s">
        <v>133</v>
      </c>
      <c r="D38" s="75" t="s">
        <v>225</v>
      </c>
      <c r="E38" s="76"/>
    </row>
    <row r="39" spans="1:5" ht="13.5" customHeight="1">
      <c r="A39" s="14"/>
      <c r="B39" s="12" t="s">
        <v>21</v>
      </c>
      <c r="C39" s="14" t="s">
        <v>51</v>
      </c>
      <c r="D39" s="18"/>
      <c r="E39" s="18"/>
    </row>
    <row r="40" spans="1:5" ht="13.5" customHeight="1">
      <c r="A40" s="14"/>
      <c r="B40" s="12" t="s">
        <v>22</v>
      </c>
      <c r="C40" s="14" t="s">
        <v>51</v>
      </c>
      <c r="D40" s="29" t="s">
        <v>210</v>
      </c>
      <c r="E40" s="30"/>
    </row>
    <row r="41" spans="1:5" ht="13.5" customHeight="1">
      <c r="A41" s="14"/>
      <c r="B41" s="12" t="s">
        <v>23</v>
      </c>
      <c r="C41" s="14" t="s">
        <v>44</v>
      </c>
      <c r="D41" s="18"/>
      <c r="E41" s="18"/>
    </row>
    <row r="42" spans="1:5" ht="13.5" customHeight="1">
      <c r="A42" s="27"/>
      <c r="B42" s="12" t="s">
        <v>24</v>
      </c>
      <c r="C42" s="14" t="s">
        <v>45</v>
      </c>
      <c r="D42" s="64" t="s">
        <v>195</v>
      </c>
      <c r="E42" s="9"/>
    </row>
    <row r="43" spans="1:5" ht="13.5" customHeight="1">
      <c r="A43" s="14"/>
      <c r="B43" s="12" t="s">
        <v>25</v>
      </c>
      <c r="C43" s="14" t="s">
        <v>135</v>
      </c>
      <c r="D43" s="18"/>
      <c r="E43" s="14"/>
    </row>
    <row r="44" spans="1:5" ht="13.5" customHeight="1">
      <c r="A44" s="14"/>
      <c r="B44" s="12" t="s">
        <v>8</v>
      </c>
      <c r="C44" s="14" t="s">
        <v>93</v>
      </c>
      <c r="D44" s="26"/>
      <c r="E44" s="14"/>
    </row>
    <row r="45" spans="1:5" ht="13.5" customHeight="1">
      <c r="A45" s="14"/>
      <c r="B45" s="12" t="s">
        <v>26</v>
      </c>
      <c r="C45" s="20" t="s">
        <v>53</v>
      </c>
      <c r="D45" s="18"/>
      <c r="E45" s="14"/>
    </row>
    <row r="46" spans="1:5" ht="13.5" customHeight="1">
      <c r="A46" s="14"/>
      <c r="B46" s="12" t="s">
        <v>29</v>
      </c>
      <c r="C46" s="20" t="s">
        <v>55</v>
      </c>
      <c r="D46" s="18"/>
      <c r="E46" s="14"/>
    </row>
    <row r="47" spans="1:5" ht="13.5" customHeight="1">
      <c r="A47" s="14"/>
      <c r="B47" s="12" t="s">
        <v>27</v>
      </c>
      <c r="C47" s="14" t="s">
        <v>42</v>
      </c>
      <c r="D47" s="18"/>
      <c r="E47" s="14"/>
    </row>
    <row r="48" spans="1:5" ht="13.5" customHeight="1">
      <c r="A48" s="14"/>
      <c r="B48" s="12" t="s">
        <v>30</v>
      </c>
      <c r="C48" s="14" t="s">
        <v>31</v>
      </c>
      <c r="D48" s="18"/>
      <c r="E48" s="14"/>
    </row>
    <row r="49" spans="1:5" ht="13.5" customHeight="1">
      <c r="A49" s="14"/>
      <c r="B49" s="12" t="s">
        <v>32</v>
      </c>
      <c r="C49" s="14" t="s">
        <v>31</v>
      </c>
      <c r="D49" s="18"/>
      <c r="E49" s="14"/>
    </row>
    <row r="50" spans="1:5" ht="13.5" customHeight="1">
      <c r="A50" s="14"/>
      <c r="B50" s="12" t="s">
        <v>28</v>
      </c>
      <c r="C50" s="14" t="s">
        <v>94</v>
      </c>
      <c r="D50" s="18"/>
      <c r="E50" s="18"/>
    </row>
    <row r="51" spans="1:5" ht="13.5" customHeight="1">
      <c r="A51" s="14"/>
      <c r="B51" s="12" t="s">
        <v>12</v>
      </c>
      <c r="C51" s="14" t="s">
        <v>40</v>
      </c>
      <c r="D51" s="18"/>
      <c r="E51" s="18"/>
    </row>
    <row r="52" spans="1:5" ht="13.5" customHeight="1">
      <c r="A52" s="11"/>
      <c r="B52" s="12" t="s">
        <v>9</v>
      </c>
      <c r="C52" s="14" t="s">
        <v>95</v>
      </c>
      <c r="D52" s="18"/>
      <c r="E52" s="14"/>
    </row>
    <row r="53" spans="1:5" ht="13.5" customHeight="1" thickBot="1">
      <c r="A53" s="11"/>
      <c r="B53" s="22" t="s">
        <v>5</v>
      </c>
      <c r="C53" s="15" t="s">
        <v>14</v>
      </c>
      <c r="D53" s="23"/>
      <c r="E53" s="15"/>
    </row>
    <row r="54" spans="1:5">
      <c r="A54" s="71" t="s">
        <v>198</v>
      </c>
      <c r="B54" s="71" t="s">
        <v>141</v>
      </c>
      <c r="C54" s="71" t="s">
        <v>199</v>
      </c>
      <c r="D54" s="72">
        <v>13990</v>
      </c>
      <c r="E54" s="72">
        <f>D54/1.07</f>
        <v>13074.766355140186</v>
      </c>
    </row>
    <row r="55" spans="1:5" ht="52">
      <c r="A55" s="11"/>
      <c r="B55" s="16" t="s">
        <v>6</v>
      </c>
      <c r="C55" s="17" t="s">
        <v>206</v>
      </c>
      <c r="D55" s="10"/>
      <c r="E55" s="7"/>
    </row>
    <row r="56" spans="1:5">
      <c r="A56" s="11"/>
      <c r="B56" s="12" t="s">
        <v>11</v>
      </c>
      <c r="C56" s="13" t="s">
        <v>142</v>
      </c>
      <c r="D56" s="26"/>
      <c r="E56" s="14"/>
    </row>
    <row r="57" spans="1:5">
      <c r="A57" s="11"/>
      <c r="B57" s="12" t="s">
        <v>16</v>
      </c>
      <c r="C57" s="20" t="s">
        <v>33</v>
      </c>
      <c r="D57" s="6"/>
      <c r="E57" s="6"/>
    </row>
    <row r="58" spans="1:5">
      <c r="A58" s="11"/>
      <c r="B58" s="12" t="s">
        <v>10</v>
      </c>
      <c r="C58" s="20" t="s">
        <v>143</v>
      </c>
      <c r="D58" s="6"/>
      <c r="E58" s="6"/>
    </row>
    <row r="59" spans="1:5">
      <c r="A59" s="11"/>
      <c r="B59" s="12" t="s">
        <v>17</v>
      </c>
      <c r="C59" s="20" t="s">
        <v>50</v>
      </c>
      <c r="D59" s="6"/>
      <c r="E59" s="6"/>
    </row>
    <row r="60" spans="1:5">
      <c r="A60" s="14"/>
      <c r="B60" s="12" t="s">
        <v>18</v>
      </c>
      <c r="C60" s="20" t="s">
        <v>46</v>
      </c>
      <c r="D60" s="6"/>
      <c r="E60" s="6"/>
    </row>
    <row r="61" spans="1:5">
      <c r="A61" s="14"/>
      <c r="B61" s="12" t="s">
        <v>20</v>
      </c>
      <c r="C61" s="14" t="s">
        <v>48</v>
      </c>
      <c r="D61" s="6"/>
      <c r="E61" s="6"/>
    </row>
    <row r="62" spans="1:5">
      <c r="A62" s="14"/>
      <c r="B62" s="12" t="s">
        <v>13</v>
      </c>
      <c r="C62" s="20" t="s">
        <v>133</v>
      </c>
      <c r="D62" s="6"/>
      <c r="E62" s="6"/>
    </row>
    <row r="63" spans="1:5">
      <c r="B63" s="12" t="s">
        <v>21</v>
      </c>
      <c r="C63" s="14" t="s">
        <v>51</v>
      </c>
      <c r="D63" s="18"/>
      <c r="E63" s="18"/>
    </row>
    <row r="64" spans="1:5">
      <c r="A64" s="11"/>
      <c r="B64" s="12" t="s">
        <v>22</v>
      </c>
      <c r="C64" s="19" t="s">
        <v>51</v>
      </c>
      <c r="D64" s="29" t="s">
        <v>54</v>
      </c>
      <c r="E64" s="30"/>
    </row>
    <row r="65" spans="1:5">
      <c r="A65" s="14"/>
      <c r="B65" s="12" t="s">
        <v>23</v>
      </c>
      <c r="C65" s="14" t="s">
        <v>41</v>
      </c>
      <c r="D65" s="18"/>
      <c r="E65" s="14"/>
    </row>
    <row r="66" spans="1:5">
      <c r="A66" s="27"/>
      <c r="B66" s="12" t="s">
        <v>24</v>
      </c>
      <c r="C66" s="14" t="s">
        <v>44</v>
      </c>
      <c r="D66" s="18"/>
      <c r="E66" s="14"/>
    </row>
    <row r="67" spans="1:5">
      <c r="A67" s="14"/>
      <c r="B67" s="12" t="s">
        <v>25</v>
      </c>
      <c r="C67" s="14" t="s">
        <v>135</v>
      </c>
      <c r="D67" s="24"/>
      <c r="E67" s="25"/>
    </row>
    <row r="68" spans="1:5">
      <c r="B68" s="12" t="s">
        <v>8</v>
      </c>
      <c r="C68" s="14" t="s">
        <v>35</v>
      </c>
      <c r="D68" s="64" t="s">
        <v>201</v>
      </c>
      <c r="E68" s="14"/>
    </row>
    <row r="69" spans="1:5">
      <c r="A69" s="14"/>
      <c r="B69" s="12" t="s">
        <v>26</v>
      </c>
      <c r="C69" s="20" t="s">
        <v>144</v>
      </c>
      <c r="D69" s="18"/>
      <c r="E69" s="14"/>
    </row>
    <row r="70" spans="1:5">
      <c r="A70" s="14"/>
      <c r="B70" s="12" t="s">
        <v>29</v>
      </c>
      <c r="C70" s="20" t="s">
        <v>55</v>
      </c>
      <c r="D70" s="18"/>
      <c r="E70" s="14"/>
    </row>
    <row r="71" spans="1:5">
      <c r="A71" s="14"/>
      <c r="B71" s="12" t="s">
        <v>27</v>
      </c>
      <c r="C71" s="20" t="s">
        <v>57</v>
      </c>
      <c r="D71" s="18"/>
      <c r="E71" s="14"/>
    </row>
    <row r="72" spans="1:5">
      <c r="A72" s="14"/>
      <c r="B72" s="12" t="s">
        <v>30</v>
      </c>
      <c r="C72" s="14" t="s">
        <v>31</v>
      </c>
      <c r="D72" s="18"/>
      <c r="E72" s="14"/>
    </row>
    <row r="73" spans="1:5">
      <c r="A73" s="14"/>
      <c r="B73" s="12" t="s">
        <v>32</v>
      </c>
      <c r="C73" s="14" t="s">
        <v>31</v>
      </c>
      <c r="D73" s="18"/>
      <c r="E73" s="14"/>
    </row>
    <row r="74" spans="1:5">
      <c r="A74" s="14"/>
      <c r="B74" s="12" t="s">
        <v>28</v>
      </c>
      <c r="C74" s="14" t="s">
        <v>110</v>
      </c>
      <c r="D74" s="18"/>
      <c r="E74" s="18"/>
    </row>
    <row r="75" spans="1:5">
      <c r="A75" s="14"/>
      <c r="B75" s="12" t="s">
        <v>12</v>
      </c>
      <c r="C75" s="14" t="s">
        <v>145</v>
      </c>
      <c r="D75" s="18"/>
      <c r="E75" s="18"/>
    </row>
    <row r="76" spans="1:5">
      <c r="A76" s="11"/>
      <c r="B76" s="12" t="s">
        <v>9</v>
      </c>
      <c r="C76" s="14" t="s">
        <v>95</v>
      </c>
      <c r="D76" s="18"/>
      <c r="E76" s="14"/>
    </row>
    <row r="77" spans="1:5" ht="16" thickBot="1">
      <c r="A77" s="28"/>
      <c r="B77" s="22" t="s">
        <v>5</v>
      </c>
      <c r="C77" s="15" t="s">
        <v>14</v>
      </c>
      <c r="D77" s="23"/>
      <c r="E77" s="15"/>
    </row>
    <row r="78" spans="1:5">
      <c r="A78" s="71" t="s">
        <v>202</v>
      </c>
      <c r="B78" s="71" t="s">
        <v>148</v>
      </c>
      <c r="C78" s="71" t="s">
        <v>203</v>
      </c>
      <c r="D78" s="72">
        <v>15990</v>
      </c>
      <c r="E78" s="72">
        <f>D78/1.07</f>
        <v>14943.925233644859</v>
      </c>
    </row>
    <row r="79" spans="1:5" ht="52">
      <c r="A79" s="11"/>
      <c r="B79" s="16" t="s">
        <v>6</v>
      </c>
      <c r="C79" s="17" t="s">
        <v>207</v>
      </c>
      <c r="D79" s="10"/>
      <c r="E79" s="7"/>
    </row>
    <row r="80" spans="1:5">
      <c r="A80" s="11"/>
      <c r="B80" s="12" t="s">
        <v>11</v>
      </c>
      <c r="C80" s="13" t="s">
        <v>142</v>
      </c>
      <c r="D80" s="26"/>
      <c r="E80" s="14"/>
    </row>
    <row r="81" spans="1:5">
      <c r="A81" s="11"/>
      <c r="B81" s="12" t="s">
        <v>16</v>
      </c>
      <c r="C81" s="20" t="s">
        <v>33</v>
      </c>
      <c r="D81" s="6"/>
      <c r="E81" s="6"/>
    </row>
    <row r="82" spans="1:5">
      <c r="A82" s="11"/>
      <c r="B82" s="12" t="s">
        <v>10</v>
      </c>
      <c r="C82" s="20" t="s">
        <v>143</v>
      </c>
      <c r="D82" s="6"/>
      <c r="E82" s="6"/>
    </row>
    <row r="83" spans="1:5">
      <c r="A83" s="11"/>
      <c r="B83" s="12" t="s">
        <v>17</v>
      </c>
      <c r="C83" s="20" t="s">
        <v>50</v>
      </c>
      <c r="D83" s="6"/>
      <c r="E83" s="6"/>
    </row>
    <row r="84" spans="1:5">
      <c r="A84" s="14"/>
      <c r="B84" s="12" t="s">
        <v>18</v>
      </c>
      <c r="C84" s="20" t="s">
        <v>46</v>
      </c>
      <c r="D84" s="6"/>
      <c r="E84" s="6"/>
    </row>
    <row r="85" spans="1:5">
      <c r="A85" s="14"/>
      <c r="B85" s="12" t="s">
        <v>20</v>
      </c>
      <c r="C85" s="14" t="s">
        <v>48</v>
      </c>
      <c r="D85" s="6"/>
      <c r="E85" s="6"/>
    </row>
    <row r="86" spans="1:5">
      <c r="A86" s="14"/>
      <c r="B86" s="12" t="s">
        <v>13</v>
      </c>
      <c r="C86" s="20" t="s">
        <v>133</v>
      </c>
      <c r="D86" s="6"/>
      <c r="E86" s="6"/>
    </row>
    <row r="87" spans="1:5">
      <c r="B87" s="12" t="s">
        <v>21</v>
      </c>
      <c r="C87" s="14" t="s">
        <v>139</v>
      </c>
      <c r="D87" s="18"/>
      <c r="E87" s="18"/>
    </row>
    <row r="88" spans="1:5">
      <c r="A88" s="11"/>
      <c r="B88" s="12" t="s">
        <v>22</v>
      </c>
      <c r="C88" s="19" t="s">
        <v>149</v>
      </c>
      <c r="D88" s="29" t="s">
        <v>54</v>
      </c>
      <c r="E88" s="30"/>
    </row>
    <row r="89" spans="1:5">
      <c r="A89" s="14"/>
      <c r="B89" s="12" t="s">
        <v>23</v>
      </c>
      <c r="C89" s="14" t="s">
        <v>41</v>
      </c>
      <c r="D89" s="18"/>
      <c r="E89" s="14"/>
    </row>
    <row r="90" spans="1:5">
      <c r="A90" s="27"/>
      <c r="B90" s="12" t="s">
        <v>24</v>
      </c>
      <c r="C90" s="14" t="s">
        <v>44</v>
      </c>
      <c r="D90" s="18"/>
      <c r="E90" s="14"/>
    </row>
    <row r="91" spans="1:5">
      <c r="A91" s="14"/>
      <c r="B91" s="12" t="s">
        <v>25</v>
      </c>
      <c r="C91" s="14" t="s">
        <v>135</v>
      </c>
      <c r="D91" s="24"/>
      <c r="E91" s="25"/>
    </row>
    <row r="92" spans="1:5">
      <c r="B92" s="12" t="s">
        <v>8</v>
      </c>
      <c r="C92" s="14" t="s">
        <v>35</v>
      </c>
      <c r="D92" s="64" t="s">
        <v>205</v>
      </c>
      <c r="E92" s="14"/>
    </row>
    <row r="93" spans="1:5">
      <c r="A93" s="14"/>
      <c r="B93" s="12" t="s">
        <v>26</v>
      </c>
      <c r="C93" s="20" t="s">
        <v>144</v>
      </c>
      <c r="D93" s="18"/>
      <c r="E93" s="14"/>
    </row>
    <row r="94" spans="1:5">
      <c r="A94" s="14"/>
      <c r="B94" s="12" t="s">
        <v>29</v>
      </c>
      <c r="C94" s="20" t="s">
        <v>55</v>
      </c>
      <c r="D94" s="18"/>
      <c r="E94" s="14"/>
    </row>
    <row r="95" spans="1:5">
      <c r="A95" s="14"/>
      <c r="B95" s="12" t="s">
        <v>27</v>
      </c>
      <c r="C95" s="20" t="s">
        <v>57</v>
      </c>
      <c r="D95" s="24"/>
      <c r="E95" s="24"/>
    </row>
    <row r="96" spans="1:5">
      <c r="A96" s="14"/>
      <c r="B96" s="12" t="s">
        <v>30</v>
      </c>
      <c r="C96" s="14" t="s">
        <v>31</v>
      </c>
      <c r="D96" s="24"/>
      <c r="E96" s="24"/>
    </row>
    <row r="97" spans="1:5">
      <c r="A97" s="14"/>
      <c r="B97" s="12" t="s">
        <v>32</v>
      </c>
      <c r="C97" s="14" t="s">
        <v>31</v>
      </c>
      <c r="D97" s="24"/>
      <c r="E97" s="24"/>
    </row>
    <row r="98" spans="1:5">
      <c r="A98" s="14"/>
      <c r="B98" s="12" t="s">
        <v>28</v>
      </c>
      <c r="C98" s="14" t="s">
        <v>110</v>
      </c>
      <c r="D98" s="24"/>
      <c r="E98" s="24"/>
    </row>
    <row r="99" spans="1:5">
      <c r="A99" s="14"/>
      <c r="B99" s="12" t="s">
        <v>12</v>
      </c>
      <c r="C99" s="14" t="s">
        <v>145</v>
      </c>
      <c r="D99" s="24"/>
      <c r="E99" s="24"/>
    </row>
    <row r="100" spans="1:5">
      <c r="A100" s="11"/>
      <c r="B100" s="12" t="s">
        <v>9</v>
      </c>
      <c r="C100" s="14" t="s">
        <v>95</v>
      </c>
      <c r="D100" s="18"/>
      <c r="E100" s="14"/>
    </row>
    <row r="101" spans="1:5" ht="16" thickBot="1">
      <c r="A101" s="28"/>
      <c r="B101" s="22" t="s">
        <v>5</v>
      </c>
      <c r="C101" s="15" t="s">
        <v>14</v>
      </c>
      <c r="D101" s="23"/>
      <c r="E101" s="15"/>
    </row>
    <row r="102" spans="1:5">
      <c r="A102" s="77" t="s">
        <v>102</v>
      </c>
      <c r="B102" s="77" t="s">
        <v>113</v>
      </c>
      <c r="C102" s="77" t="s">
        <v>103</v>
      </c>
      <c r="D102" s="78">
        <v>15990</v>
      </c>
      <c r="E102" s="78">
        <f>D102/1.07</f>
        <v>14943.925233644859</v>
      </c>
    </row>
    <row r="103" spans="1:5" ht="52">
      <c r="A103" s="11"/>
      <c r="B103" s="16" t="s">
        <v>6</v>
      </c>
      <c r="C103" s="17" t="s">
        <v>106</v>
      </c>
      <c r="D103" s="10"/>
      <c r="E103" s="7"/>
    </row>
    <row r="104" spans="1:5">
      <c r="A104" s="11"/>
      <c r="B104" s="12" t="s">
        <v>11</v>
      </c>
      <c r="C104" s="13" t="s">
        <v>105</v>
      </c>
      <c r="D104" s="26"/>
      <c r="E104" s="14"/>
    </row>
    <row r="105" spans="1:5">
      <c r="A105" s="11"/>
      <c r="B105" s="12" t="s">
        <v>16</v>
      </c>
      <c r="C105" s="20" t="s">
        <v>33</v>
      </c>
      <c r="D105" s="6"/>
      <c r="E105" s="6"/>
    </row>
    <row r="106" spans="1:5">
      <c r="A106" s="11"/>
      <c r="B106" s="12" t="s">
        <v>10</v>
      </c>
      <c r="C106" s="20" t="s">
        <v>104</v>
      </c>
      <c r="D106" s="6"/>
      <c r="E106" s="6"/>
    </row>
    <row r="107" spans="1:5">
      <c r="A107" s="11"/>
      <c r="B107" s="12" t="s">
        <v>17</v>
      </c>
      <c r="C107" s="20" t="s">
        <v>140</v>
      </c>
      <c r="D107" s="6"/>
      <c r="E107" s="6"/>
    </row>
    <row r="108" spans="1:5">
      <c r="A108" s="14"/>
      <c r="B108" s="12" t="s">
        <v>18</v>
      </c>
      <c r="C108" s="20" t="s">
        <v>49</v>
      </c>
      <c r="D108" s="6"/>
      <c r="E108" s="6"/>
    </row>
    <row r="109" spans="1:5">
      <c r="A109" s="14"/>
      <c r="B109" s="12" t="s">
        <v>20</v>
      </c>
      <c r="C109" s="14" t="s">
        <v>47</v>
      </c>
      <c r="D109" s="6"/>
      <c r="E109" s="6"/>
    </row>
    <row r="110" spans="1:5">
      <c r="A110" s="14"/>
      <c r="B110" s="12" t="s">
        <v>13</v>
      </c>
      <c r="C110" s="20" t="s">
        <v>96</v>
      </c>
      <c r="D110" s="6"/>
      <c r="E110" s="6"/>
    </row>
    <row r="111" spans="1:5">
      <c r="B111" s="12" t="s">
        <v>21</v>
      </c>
      <c r="C111" s="14" t="s">
        <v>51</v>
      </c>
      <c r="D111" s="18"/>
      <c r="E111" s="18"/>
    </row>
    <row r="112" spans="1:5">
      <c r="B112" s="12" t="s">
        <v>22</v>
      </c>
      <c r="C112" s="19" t="s">
        <v>51</v>
      </c>
      <c r="D112" s="29" t="s">
        <v>54</v>
      </c>
      <c r="E112" s="30"/>
    </row>
    <row r="113" spans="1:5">
      <c r="A113" s="14"/>
      <c r="B113" s="12" t="s">
        <v>23</v>
      </c>
      <c r="C113" s="14" t="s">
        <v>41</v>
      </c>
      <c r="D113" s="18"/>
      <c r="E113" s="14"/>
    </row>
    <row r="114" spans="1:5">
      <c r="A114" s="27"/>
      <c r="B114" s="12" t="s">
        <v>24</v>
      </c>
      <c r="C114" s="14" t="s">
        <v>44</v>
      </c>
      <c r="D114" s="18"/>
      <c r="E114" s="14"/>
    </row>
    <row r="115" spans="1:5">
      <c r="A115" s="14"/>
      <c r="B115" s="12" t="s">
        <v>25</v>
      </c>
      <c r="C115" s="14" t="s">
        <v>107</v>
      </c>
      <c r="D115" s="24"/>
      <c r="E115" s="25"/>
    </row>
    <row r="116" spans="1:5">
      <c r="B116" s="12" t="s">
        <v>8</v>
      </c>
      <c r="C116" s="14" t="s">
        <v>35</v>
      </c>
      <c r="D116" s="64" t="s">
        <v>111</v>
      </c>
      <c r="E116" s="14"/>
    </row>
    <row r="117" spans="1:5">
      <c r="A117" s="14"/>
      <c r="B117" s="12" t="s">
        <v>26</v>
      </c>
      <c r="C117" s="20" t="s">
        <v>108</v>
      </c>
      <c r="D117" s="18"/>
      <c r="E117" s="14"/>
    </row>
    <row r="118" spans="1:5">
      <c r="A118" s="14"/>
      <c r="B118" s="12" t="s">
        <v>29</v>
      </c>
      <c r="C118" s="20" t="s">
        <v>109</v>
      </c>
      <c r="D118" s="18"/>
      <c r="E118" s="14"/>
    </row>
    <row r="119" spans="1:5">
      <c r="A119" s="14"/>
      <c r="B119" s="12" t="s">
        <v>27</v>
      </c>
      <c r="C119" s="20" t="s">
        <v>57</v>
      </c>
      <c r="D119" s="18"/>
      <c r="E119" s="14"/>
    </row>
    <row r="120" spans="1:5">
      <c r="A120" s="14"/>
      <c r="B120" s="12" t="s">
        <v>30</v>
      </c>
      <c r="C120" s="14" t="s">
        <v>31</v>
      </c>
      <c r="D120" s="18"/>
      <c r="E120" s="14"/>
    </row>
    <row r="121" spans="1:5">
      <c r="A121" s="14"/>
      <c r="B121" s="12" t="s">
        <v>32</v>
      </c>
      <c r="C121" s="14" t="s">
        <v>31</v>
      </c>
      <c r="D121" s="18"/>
      <c r="E121" s="14"/>
    </row>
    <row r="122" spans="1:5">
      <c r="A122" s="14"/>
      <c r="B122" s="12" t="s">
        <v>28</v>
      </c>
      <c r="C122" s="14" t="s">
        <v>110</v>
      </c>
      <c r="D122" s="68" t="s">
        <v>147</v>
      </c>
      <c r="E122" s="69"/>
    </row>
    <row r="123" spans="1:5">
      <c r="A123" s="14"/>
      <c r="B123" s="12" t="s">
        <v>12</v>
      </c>
      <c r="C123" s="14" t="s">
        <v>56</v>
      </c>
      <c r="D123" s="70">
        <v>16990</v>
      </c>
      <c r="E123" s="70">
        <v>15878.504672897196</v>
      </c>
    </row>
    <row r="124" spans="1:5">
      <c r="A124" s="11"/>
      <c r="B124" s="12" t="s">
        <v>9</v>
      </c>
      <c r="C124" s="14" t="s">
        <v>95</v>
      </c>
      <c r="D124" s="18"/>
      <c r="E124" s="14"/>
    </row>
    <row r="125" spans="1:5" ht="16" thickBot="1">
      <c r="A125" s="28"/>
      <c r="B125" s="22" t="s">
        <v>5</v>
      </c>
      <c r="C125" s="15" t="s">
        <v>14</v>
      </c>
      <c r="D125" s="23"/>
      <c r="E125" s="15"/>
    </row>
    <row r="126" spans="1:5">
      <c r="A126" s="71" t="s">
        <v>153</v>
      </c>
      <c r="B126" s="71" t="s">
        <v>189</v>
      </c>
      <c r="C126" s="71" t="s">
        <v>154</v>
      </c>
      <c r="D126" s="72">
        <v>20990</v>
      </c>
      <c r="E126" s="72">
        <f>D126/1.07</f>
        <v>19616.82242990654</v>
      </c>
    </row>
    <row r="127" spans="1:5" ht="65">
      <c r="A127" s="11"/>
      <c r="B127" s="16" t="s">
        <v>6</v>
      </c>
      <c r="C127" s="17" t="s">
        <v>171</v>
      </c>
      <c r="D127" s="10"/>
      <c r="E127" s="7"/>
    </row>
    <row r="128" spans="1:5">
      <c r="A128" s="11"/>
      <c r="B128" s="12" t="s">
        <v>11</v>
      </c>
      <c r="C128" s="13" t="s">
        <v>172</v>
      </c>
      <c r="D128" s="26"/>
      <c r="E128" s="14"/>
    </row>
    <row r="129" spans="1:5">
      <c r="A129" s="11"/>
      <c r="B129" s="12" t="s">
        <v>16</v>
      </c>
      <c r="C129" s="20" t="s">
        <v>33</v>
      </c>
      <c r="D129" s="6"/>
      <c r="E129" s="6"/>
    </row>
    <row r="130" spans="1:5">
      <c r="A130" s="11"/>
      <c r="B130" s="12" t="s">
        <v>10</v>
      </c>
      <c r="C130" s="20" t="s">
        <v>158</v>
      </c>
      <c r="D130" s="6"/>
      <c r="E130" s="6"/>
    </row>
    <row r="131" spans="1:5">
      <c r="A131" s="11"/>
      <c r="B131" s="12" t="s">
        <v>17</v>
      </c>
      <c r="C131" s="20" t="s">
        <v>140</v>
      </c>
      <c r="D131" s="6"/>
      <c r="E131" s="6"/>
    </row>
    <row r="132" spans="1:5">
      <c r="A132" s="14"/>
      <c r="B132" s="12" t="s">
        <v>18</v>
      </c>
      <c r="C132" s="20" t="s">
        <v>49</v>
      </c>
      <c r="D132" s="6"/>
      <c r="E132" s="6"/>
    </row>
    <row r="133" spans="1:5">
      <c r="A133" s="14"/>
      <c r="B133" s="12" t="s">
        <v>20</v>
      </c>
      <c r="C133" s="14" t="s">
        <v>173</v>
      </c>
      <c r="D133" s="6"/>
      <c r="E133" s="6"/>
    </row>
    <row r="134" spans="1:5">
      <c r="A134" s="14"/>
      <c r="B134" s="12" t="s">
        <v>13</v>
      </c>
      <c r="C134" s="20" t="s">
        <v>174</v>
      </c>
      <c r="D134" s="6"/>
      <c r="E134" s="6"/>
    </row>
    <row r="135" spans="1:5">
      <c r="B135" s="12" t="s">
        <v>21</v>
      </c>
      <c r="C135" s="14" t="s">
        <v>51</v>
      </c>
      <c r="D135" s="18"/>
      <c r="E135" s="18"/>
    </row>
    <row r="136" spans="1:5">
      <c r="B136" s="12" t="s">
        <v>22</v>
      </c>
      <c r="C136" s="19" t="s">
        <v>51</v>
      </c>
      <c r="D136" s="29" t="s">
        <v>54</v>
      </c>
      <c r="E136" s="30"/>
    </row>
    <row r="137" spans="1:5">
      <c r="A137" s="14"/>
      <c r="B137" s="12" t="s">
        <v>23</v>
      </c>
      <c r="C137" s="14" t="s">
        <v>41</v>
      </c>
      <c r="D137" s="18"/>
      <c r="E137" s="14"/>
    </row>
    <row r="138" spans="1:5">
      <c r="A138" s="27"/>
      <c r="B138" s="12" t="s">
        <v>24</v>
      </c>
      <c r="C138" s="14" t="s">
        <v>44</v>
      </c>
      <c r="D138" s="18"/>
      <c r="E138" s="14"/>
    </row>
    <row r="139" spans="1:5">
      <c r="A139" s="14"/>
      <c r="B139" s="12" t="s">
        <v>25</v>
      </c>
      <c r="C139" s="14" t="s">
        <v>107</v>
      </c>
      <c r="D139" s="24"/>
      <c r="E139" s="25"/>
    </row>
    <row r="140" spans="1:5">
      <c r="B140" s="12" t="s">
        <v>8</v>
      </c>
      <c r="C140" s="14" t="s">
        <v>35</v>
      </c>
      <c r="D140" s="64" t="s">
        <v>156</v>
      </c>
      <c r="E140" s="14"/>
    </row>
    <row r="141" spans="1:5">
      <c r="A141" s="14"/>
      <c r="B141" s="12" t="s">
        <v>26</v>
      </c>
      <c r="C141" s="20" t="s">
        <v>175</v>
      </c>
      <c r="D141" s="18"/>
      <c r="E141" s="14"/>
    </row>
    <row r="142" spans="1:5">
      <c r="A142" s="14"/>
      <c r="B142" s="12" t="s">
        <v>29</v>
      </c>
      <c r="C142" s="20" t="s">
        <v>176</v>
      </c>
      <c r="D142" s="18"/>
      <c r="E142" s="14"/>
    </row>
    <row r="143" spans="1:5">
      <c r="A143" s="14"/>
      <c r="B143" s="12" t="s">
        <v>27</v>
      </c>
      <c r="C143" s="20" t="s">
        <v>57</v>
      </c>
      <c r="D143" s="18"/>
      <c r="E143" s="14"/>
    </row>
    <row r="144" spans="1:5">
      <c r="A144" s="14"/>
      <c r="B144" s="12" t="s">
        <v>30</v>
      </c>
      <c r="C144" s="14" t="s">
        <v>31</v>
      </c>
      <c r="D144" s="18"/>
      <c r="E144" s="14"/>
    </row>
    <row r="145" spans="1:5">
      <c r="A145" s="14"/>
      <c r="B145" s="12" t="s">
        <v>32</v>
      </c>
      <c r="C145" s="14" t="s">
        <v>31</v>
      </c>
      <c r="D145" s="18"/>
      <c r="E145" s="14"/>
    </row>
    <row r="146" spans="1:5">
      <c r="A146" s="14"/>
      <c r="B146" s="12" t="s">
        <v>28</v>
      </c>
      <c r="C146" s="14" t="s">
        <v>177</v>
      </c>
      <c r="D146" s="18"/>
      <c r="E146" s="18"/>
    </row>
    <row r="147" spans="1:5">
      <c r="A147" s="14"/>
      <c r="B147" s="12" t="s">
        <v>12</v>
      </c>
      <c r="C147" s="14" t="s">
        <v>178</v>
      </c>
      <c r="D147" s="18"/>
      <c r="E147" s="18"/>
    </row>
    <row r="148" spans="1:5">
      <c r="A148" s="11"/>
      <c r="B148" s="12" t="s">
        <v>9</v>
      </c>
      <c r="C148" s="14" t="s">
        <v>95</v>
      </c>
      <c r="D148" s="18"/>
      <c r="E148" s="14"/>
    </row>
    <row r="149" spans="1:5" ht="16" thickBot="1">
      <c r="A149" s="28"/>
      <c r="B149" s="22" t="s">
        <v>5</v>
      </c>
      <c r="C149" s="15" t="s">
        <v>14</v>
      </c>
      <c r="D149" s="23"/>
      <c r="E149" s="15"/>
    </row>
    <row r="150" spans="1:5">
      <c r="A150" s="71" t="s">
        <v>219</v>
      </c>
      <c r="B150" s="71" t="s">
        <v>189</v>
      </c>
      <c r="C150" s="71" t="s">
        <v>154</v>
      </c>
      <c r="D150" s="72">
        <v>20990</v>
      </c>
      <c r="E150" s="72">
        <f>D150/1.07</f>
        <v>19616.82242990654</v>
      </c>
    </row>
    <row r="151" spans="1:5" ht="65">
      <c r="A151" s="11"/>
      <c r="B151" s="16" t="s">
        <v>6</v>
      </c>
      <c r="C151" s="17" t="s">
        <v>171</v>
      </c>
      <c r="D151" s="10"/>
      <c r="E151" s="7"/>
    </row>
    <row r="152" spans="1:5">
      <c r="A152" s="11"/>
      <c r="B152" s="12" t="s">
        <v>11</v>
      </c>
      <c r="C152" s="13" t="s">
        <v>172</v>
      </c>
      <c r="D152" s="26"/>
      <c r="E152" s="14"/>
    </row>
    <row r="153" spans="1:5">
      <c r="A153" s="11"/>
      <c r="B153" s="12" t="s">
        <v>16</v>
      </c>
      <c r="C153" s="20" t="s">
        <v>33</v>
      </c>
      <c r="D153" s="6"/>
      <c r="E153" s="6"/>
    </row>
    <row r="154" spans="1:5">
      <c r="A154" s="11"/>
      <c r="B154" s="12" t="s">
        <v>10</v>
      </c>
      <c r="C154" s="20" t="s">
        <v>158</v>
      </c>
      <c r="D154" s="6"/>
      <c r="E154" s="6"/>
    </row>
    <row r="155" spans="1:5">
      <c r="A155" s="11"/>
      <c r="B155" s="12" t="s">
        <v>17</v>
      </c>
      <c r="C155" s="20" t="s">
        <v>140</v>
      </c>
      <c r="D155" s="6"/>
      <c r="E155" s="6"/>
    </row>
    <row r="156" spans="1:5">
      <c r="A156" s="14"/>
      <c r="B156" s="12" t="s">
        <v>18</v>
      </c>
      <c r="C156" s="20" t="s">
        <v>49</v>
      </c>
      <c r="D156" s="6"/>
      <c r="E156" s="6"/>
    </row>
    <row r="157" spans="1:5">
      <c r="A157" s="14"/>
      <c r="B157" s="12" t="s">
        <v>20</v>
      </c>
      <c r="C157" s="14" t="s">
        <v>173</v>
      </c>
      <c r="D157" s="6"/>
      <c r="E157" s="6"/>
    </row>
    <row r="158" spans="1:5">
      <c r="A158" s="14"/>
      <c r="B158" s="12" t="s">
        <v>13</v>
      </c>
      <c r="C158" s="20" t="s">
        <v>174</v>
      </c>
      <c r="D158" s="6"/>
      <c r="E158" s="6"/>
    </row>
    <row r="159" spans="1:5">
      <c r="B159" s="12" t="s">
        <v>21</v>
      </c>
      <c r="C159" s="14" t="s">
        <v>51</v>
      </c>
      <c r="D159" s="18"/>
      <c r="E159" s="18"/>
    </row>
    <row r="160" spans="1:5">
      <c r="B160" s="12" t="s">
        <v>22</v>
      </c>
      <c r="C160" s="19" t="s">
        <v>51</v>
      </c>
      <c r="D160" s="29" t="s">
        <v>54</v>
      </c>
      <c r="E160" s="30"/>
    </row>
    <row r="161" spans="1:5">
      <c r="A161" s="14"/>
      <c r="B161" s="12" t="s">
        <v>23</v>
      </c>
      <c r="C161" s="14" t="s">
        <v>41</v>
      </c>
      <c r="D161" s="18"/>
      <c r="E161" s="14"/>
    </row>
    <row r="162" spans="1:5">
      <c r="A162" s="27"/>
      <c r="B162" s="12" t="s">
        <v>24</v>
      </c>
      <c r="C162" s="14" t="s">
        <v>44</v>
      </c>
      <c r="D162" s="18"/>
      <c r="E162" s="14"/>
    </row>
    <row r="163" spans="1:5">
      <c r="A163" s="14"/>
      <c r="B163" s="12" t="s">
        <v>25</v>
      </c>
      <c r="C163" s="14" t="s">
        <v>107</v>
      </c>
      <c r="D163" s="24"/>
      <c r="E163" s="25"/>
    </row>
    <row r="164" spans="1:5">
      <c r="B164" s="12" t="s">
        <v>8</v>
      </c>
      <c r="C164" s="14" t="s">
        <v>35</v>
      </c>
      <c r="D164" s="64" t="s">
        <v>218</v>
      </c>
      <c r="E164" s="14"/>
    </row>
    <row r="165" spans="1:5">
      <c r="A165" s="14"/>
      <c r="B165" s="12" t="s">
        <v>26</v>
      </c>
      <c r="C165" s="20" t="s">
        <v>175</v>
      </c>
      <c r="D165" s="18"/>
      <c r="E165" s="14"/>
    </row>
    <row r="166" spans="1:5">
      <c r="A166" s="14"/>
      <c r="B166" s="12" t="s">
        <v>29</v>
      </c>
      <c r="C166" s="20" t="s">
        <v>176</v>
      </c>
      <c r="D166" s="18"/>
      <c r="E166" s="14"/>
    </row>
    <row r="167" spans="1:5">
      <c r="A167" s="14"/>
      <c r="B167" s="12" t="s">
        <v>27</v>
      </c>
      <c r="C167" s="20" t="s">
        <v>57</v>
      </c>
      <c r="D167" s="18"/>
      <c r="E167" s="14"/>
    </row>
    <row r="168" spans="1:5">
      <c r="A168" s="14"/>
      <c r="B168" s="12" t="s">
        <v>30</v>
      </c>
      <c r="C168" s="14" t="s">
        <v>31</v>
      </c>
      <c r="D168" s="18"/>
      <c r="E168" s="14"/>
    </row>
    <row r="169" spans="1:5">
      <c r="A169" s="14"/>
      <c r="B169" s="12" t="s">
        <v>32</v>
      </c>
      <c r="C169" s="14" t="s">
        <v>31</v>
      </c>
      <c r="D169" s="18"/>
      <c r="E169" s="14"/>
    </row>
    <row r="170" spans="1:5">
      <c r="A170" s="14"/>
      <c r="B170" s="12" t="s">
        <v>28</v>
      </c>
      <c r="C170" s="14" t="s">
        <v>177</v>
      </c>
      <c r="D170" s="18"/>
      <c r="E170" s="18"/>
    </row>
    <row r="171" spans="1:5">
      <c r="A171" s="14"/>
      <c r="B171" s="12" t="s">
        <v>12</v>
      </c>
      <c r="C171" s="14" t="s">
        <v>178</v>
      </c>
      <c r="D171" s="18"/>
      <c r="E171" s="18"/>
    </row>
    <row r="172" spans="1:5">
      <c r="A172" s="11"/>
      <c r="B172" s="12" t="s">
        <v>9</v>
      </c>
      <c r="C172" s="14" t="s">
        <v>220</v>
      </c>
      <c r="D172" s="18"/>
      <c r="E172" s="14"/>
    </row>
    <row r="173" spans="1:5" ht="16" thickBot="1">
      <c r="A173" s="28"/>
      <c r="B173" s="22" t="s">
        <v>5</v>
      </c>
      <c r="C173" s="15" t="s">
        <v>14</v>
      </c>
      <c r="D173" s="23"/>
      <c r="E173" s="15"/>
    </row>
    <row r="174" spans="1:5">
      <c r="A174" s="71" t="s">
        <v>211</v>
      </c>
      <c r="B174" s="71" t="s">
        <v>189</v>
      </c>
      <c r="C174" s="71" t="s">
        <v>212</v>
      </c>
      <c r="D174" s="72">
        <v>25990</v>
      </c>
      <c r="E174" s="72">
        <f>D174/1.07</f>
        <v>24289.719626168222</v>
      </c>
    </row>
    <row r="175" spans="1:5" ht="65">
      <c r="A175" s="11"/>
      <c r="B175" s="16" t="s">
        <v>6</v>
      </c>
      <c r="C175" s="17" t="s">
        <v>213</v>
      </c>
      <c r="D175" s="10"/>
      <c r="E175" s="7"/>
    </row>
    <row r="176" spans="1:5">
      <c r="A176" s="11"/>
      <c r="B176" s="12" t="s">
        <v>11</v>
      </c>
      <c r="C176" s="13" t="s">
        <v>172</v>
      </c>
      <c r="D176" s="26"/>
      <c r="E176" s="14"/>
    </row>
    <row r="177" spans="1:5">
      <c r="A177" s="11"/>
      <c r="B177" s="12" t="s">
        <v>16</v>
      </c>
      <c r="C177" s="20" t="s">
        <v>33</v>
      </c>
      <c r="D177" s="6"/>
      <c r="E177" s="6"/>
    </row>
    <row r="178" spans="1:5">
      <c r="A178" s="11"/>
      <c r="B178" s="12" t="s">
        <v>10</v>
      </c>
      <c r="C178" s="20" t="s">
        <v>158</v>
      </c>
      <c r="D178" s="6"/>
      <c r="E178" s="6"/>
    </row>
    <row r="179" spans="1:5">
      <c r="A179" s="11"/>
      <c r="B179" s="12" t="s">
        <v>17</v>
      </c>
      <c r="C179" s="20" t="s">
        <v>214</v>
      </c>
      <c r="D179" s="6"/>
      <c r="E179" s="6"/>
    </row>
    <row r="180" spans="1:5">
      <c r="A180" s="14"/>
      <c r="B180" s="12" t="s">
        <v>18</v>
      </c>
      <c r="C180" s="20" t="s">
        <v>169</v>
      </c>
      <c r="D180" s="6"/>
      <c r="E180" s="6"/>
    </row>
    <row r="181" spans="1:5">
      <c r="A181" s="14"/>
      <c r="B181" s="12" t="s">
        <v>20</v>
      </c>
      <c r="C181" s="14" t="s">
        <v>173</v>
      </c>
      <c r="D181" s="6"/>
      <c r="E181" s="6"/>
    </row>
    <row r="182" spans="1:5">
      <c r="A182" s="14"/>
      <c r="B182" s="12" t="s">
        <v>13</v>
      </c>
      <c r="C182" s="20" t="s">
        <v>174</v>
      </c>
      <c r="D182" s="6"/>
      <c r="E182" s="6"/>
    </row>
    <row r="183" spans="1:5">
      <c r="B183" s="12" t="s">
        <v>21</v>
      </c>
      <c r="C183" s="14" t="s">
        <v>51</v>
      </c>
      <c r="D183" s="18"/>
      <c r="E183" s="18"/>
    </row>
    <row r="184" spans="1:5">
      <c r="B184" s="12" t="s">
        <v>22</v>
      </c>
      <c r="C184" s="19" t="s">
        <v>51</v>
      </c>
      <c r="D184" s="29" t="s">
        <v>54</v>
      </c>
      <c r="E184" s="30"/>
    </row>
    <row r="185" spans="1:5">
      <c r="A185" s="14"/>
      <c r="B185" s="12" t="s">
        <v>23</v>
      </c>
      <c r="C185" s="14" t="s">
        <v>41</v>
      </c>
      <c r="D185" s="18"/>
      <c r="E185" s="14"/>
    </row>
    <row r="186" spans="1:5">
      <c r="A186" s="27"/>
      <c r="B186" s="12" t="s">
        <v>24</v>
      </c>
      <c r="C186" s="14" t="s">
        <v>44</v>
      </c>
      <c r="D186" s="18"/>
      <c r="E186" s="14"/>
    </row>
    <row r="187" spans="1:5">
      <c r="A187" s="14"/>
      <c r="B187" s="12" t="s">
        <v>25</v>
      </c>
      <c r="C187" s="14" t="s">
        <v>107</v>
      </c>
      <c r="D187" s="24"/>
      <c r="E187" s="25"/>
    </row>
    <row r="188" spans="1:5">
      <c r="B188" s="12" t="s">
        <v>8</v>
      </c>
      <c r="C188" s="14" t="s">
        <v>35</v>
      </c>
      <c r="D188" s="64" t="s">
        <v>215</v>
      </c>
      <c r="E188" s="14"/>
    </row>
    <row r="189" spans="1:5">
      <c r="A189" s="14"/>
      <c r="B189" s="12" t="s">
        <v>26</v>
      </c>
      <c r="C189" s="20" t="s">
        <v>175</v>
      </c>
      <c r="D189" s="18"/>
      <c r="E189" s="14"/>
    </row>
    <row r="190" spans="1:5">
      <c r="A190" s="14"/>
      <c r="B190" s="12" t="s">
        <v>29</v>
      </c>
      <c r="C190" s="20" t="s">
        <v>176</v>
      </c>
      <c r="D190" s="18"/>
      <c r="E190" s="14"/>
    </row>
    <row r="191" spans="1:5">
      <c r="A191" s="14"/>
      <c r="B191" s="12" t="s">
        <v>27</v>
      </c>
      <c r="C191" s="20" t="s">
        <v>57</v>
      </c>
      <c r="D191" s="18"/>
      <c r="E191" s="14"/>
    </row>
    <row r="192" spans="1:5">
      <c r="A192" s="14"/>
      <c r="B192" s="12" t="s">
        <v>30</v>
      </c>
      <c r="C192" s="14" t="s">
        <v>31</v>
      </c>
      <c r="D192" s="18"/>
      <c r="E192" s="14"/>
    </row>
    <row r="193" spans="1:5">
      <c r="A193" s="14"/>
      <c r="B193" s="12" t="s">
        <v>32</v>
      </c>
      <c r="C193" s="14" t="s">
        <v>31</v>
      </c>
      <c r="D193" s="18"/>
      <c r="E193" s="14"/>
    </row>
    <row r="194" spans="1:5">
      <c r="A194" s="14"/>
      <c r="B194" s="12" t="s">
        <v>28</v>
      </c>
      <c r="C194" s="14" t="s">
        <v>177</v>
      </c>
      <c r="D194" s="18"/>
      <c r="E194" s="18"/>
    </row>
    <row r="195" spans="1:5">
      <c r="A195" s="14"/>
      <c r="B195" s="12" t="s">
        <v>12</v>
      </c>
      <c r="C195" s="14" t="s">
        <v>178</v>
      </c>
      <c r="D195" s="18"/>
      <c r="E195" s="18"/>
    </row>
    <row r="196" spans="1:5">
      <c r="A196" s="11"/>
      <c r="B196" s="12" t="s">
        <v>9</v>
      </c>
      <c r="C196" s="14" t="s">
        <v>95</v>
      </c>
      <c r="D196" s="18"/>
      <c r="E196" s="14"/>
    </row>
    <row r="197" spans="1:5" ht="16" thickBot="1">
      <c r="A197" s="28"/>
      <c r="B197" s="22" t="s">
        <v>5</v>
      </c>
      <c r="C197" s="15" t="s">
        <v>14</v>
      </c>
      <c r="D197" s="23"/>
      <c r="E197" s="15"/>
    </row>
    <row r="198" spans="1:5" ht="16" thickBot="1">
      <c r="A198" s="5" t="s">
        <v>179</v>
      </c>
      <c r="B198" s="5"/>
      <c r="C198" s="5"/>
      <c r="D198" s="5"/>
      <c r="E198" s="5"/>
    </row>
    <row r="199" spans="1:5">
      <c r="A199" s="71" t="s">
        <v>160</v>
      </c>
      <c r="B199" s="71" t="s">
        <v>190</v>
      </c>
      <c r="C199" s="71" t="s">
        <v>161</v>
      </c>
      <c r="D199" s="72">
        <v>34990</v>
      </c>
      <c r="E199" s="72">
        <f>D199/1.07</f>
        <v>32700.93457943925</v>
      </c>
    </row>
    <row r="200" spans="1:5" ht="65">
      <c r="A200" s="11"/>
      <c r="B200" s="16" t="s">
        <v>6</v>
      </c>
      <c r="C200" s="17" t="s">
        <v>180</v>
      </c>
      <c r="D200" s="10"/>
      <c r="E200" s="7"/>
    </row>
    <row r="201" spans="1:5">
      <c r="A201" s="11"/>
      <c r="B201" s="12" t="s">
        <v>11</v>
      </c>
      <c r="C201" s="13" t="s">
        <v>181</v>
      </c>
      <c r="D201" s="26"/>
      <c r="E201" s="14"/>
    </row>
    <row r="202" spans="1:5">
      <c r="A202" s="11"/>
      <c r="B202" s="12" t="s">
        <v>16</v>
      </c>
      <c r="C202" s="20" t="s">
        <v>33</v>
      </c>
      <c r="D202" s="6"/>
      <c r="E202" s="6"/>
    </row>
    <row r="203" spans="1:5">
      <c r="A203" s="11"/>
      <c r="B203" s="12" t="s">
        <v>10</v>
      </c>
      <c r="C203" s="20" t="s">
        <v>167</v>
      </c>
      <c r="D203" s="73" t="s">
        <v>229</v>
      </c>
      <c r="E203" s="74"/>
    </row>
    <row r="204" spans="1:5">
      <c r="A204" s="11"/>
      <c r="B204" s="12" t="s">
        <v>17</v>
      </c>
      <c r="C204" s="20" t="s">
        <v>182</v>
      </c>
      <c r="D204" s="75">
        <v>31990</v>
      </c>
      <c r="E204" s="76">
        <f>D204/1.07</f>
        <v>29897.196261682242</v>
      </c>
    </row>
    <row r="205" spans="1:5">
      <c r="A205" s="14"/>
      <c r="B205" s="12" t="s">
        <v>18</v>
      </c>
      <c r="C205" s="20" t="s">
        <v>169</v>
      </c>
      <c r="D205" s="6"/>
      <c r="E205" s="6"/>
    </row>
    <row r="206" spans="1:5">
      <c r="A206" s="14"/>
      <c r="B206" s="12" t="s">
        <v>20</v>
      </c>
      <c r="C206" s="14" t="s">
        <v>173</v>
      </c>
      <c r="D206" s="6"/>
      <c r="E206" s="6"/>
    </row>
    <row r="207" spans="1:5">
      <c r="A207" s="14"/>
      <c r="B207" s="12" t="s">
        <v>13</v>
      </c>
      <c r="C207" s="20" t="s">
        <v>174</v>
      </c>
      <c r="D207" s="6"/>
      <c r="E207" s="6"/>
    </row>
    <row r="208" spans="1:5">
      <c r="B208" s="12" t="s">
        <v>21</v>
      </c>
      <c r="C208" s="14" t="s">
        <v>51</v>
      </c>
      <c r="D208" s="18"/>
      <c r="E208" s="18"/>
    </row>
    <row r="209" spans="1:5">
      <c r="A209" s="14"/>
      <c r="B209" s="12" t="s">
        <v>22</v>
      </c>
      <c r="C209" s="19" t="s">
        <v>51</v>
      </c>
      <c r="D209" s="29" t="s">
        <v>183</v>
      </c>
      <c r="E209" s="30"/>
    </row>
    <row r="210" spans="1:5">
      <c r="A210" s="14"/>
      <c r="B210" s="12" t="s">
        <v>23</v>
      </c>
      <c r="C210" s="14" t="s">
        <v>184</v>
      </c>
      <c r="D210" s="18"/>
      <c r="E210" s="14"/>
    </row>
    <row r="211" spans="1:5">
      <c r="A211" s="27"/>
      <c r="B211" s="12" t="s">
        <v>24</v>
      </c>
      <c r="C211" s="14" t="s">
        <v>45</v>
      </c>
      <c r="D211" s="18"/>
      <c r="E211" s="14"/>
    </row>
    <row r="212" spans="1:5">
      <c r="A212" s="14"/>
      <c r="B212" s="12" t="s">
        <v>25</v>
      </c>
      <c r="C212" s="14" t="s">
        <v>185</v>
      </c>
      <c r="D212" s="24"/>
      <c r="E212" s="25"/>
    </row>
    <row r="213" spans="1:5">
      <c r="B213" s="12" t="s">
        <v>8</v>
      </c>
      <c r="C213" s="14" t="s">
        <v>186</v>
      </c>
      <c r="D213" s="64" t="s">
        <v>165</v>
      </c>
      <c r="E213" s="14"/>
    </row>
    <row r="214" spans="1:5">
      <c r="A214" s="14"/>
      <c r="B214" s="12" t="s">
        <v>26</v>
      </c>
      <c r="C214" s="20" t="s">
        <v>175</v>
      </c>
      <c r="D214" s="18"/>
      <c r="E214" s="14"/>
    </row>
    <row r="215" spans="1:5">
      <c r="A215" s="14"/>
      <c r="B215" s="12" t="s">
        <v>29</v>
      </c>
      <c r="C215" s="20" t="s">
        <v>176</v>
      </c>
      <c r="D215" s="18"/>
      <c r="E215" s="14"/>
    </row>
    <row r="216" spans="1:5">
      <c r="A216" s="14"/>
      <c r="B216" s="12" t="s">
        <v>27</v>
      </c>
      <c r="C216" s="20" t="s">
        <v>57</v>
      </c>
      <c r="D216" s="18"/>
      <c r="E216" s="14"/>
    </row>
    <row r="217" spans="1:5">
      <c r="A217" s="14"/>
      <c r="B217" s="12" t="s">
        <v>30</v>
      </c>
      <c r="C217" s="14" t="s">
        <v>31</v>
      </c>
      <c r="D217" s="18"/>
      <c r="E217" s="14"/>
    </row>
    <row r="218" spans="1:5">
      <c r="A218" s="14"/>
      <c r="B218" s="12" t="s">
        <v>32</v>
      </c>
      <c r="C218" s="14" t="s">
        <v>31</v>
      </c>
      <c r="D218" s="18"/>
      <c r="E218" s="14"/>
    </row>
    <row r="219" spans="1:5">
      <c r="A219" s="14"/>
      <c r="B219" s="12" t="s">
        <v>28</v>
      </c>
      <c r="C219" s="14" t="s">
        <v>187</v>
      </c>
      <c r="D219" s="18"/>
      <c r="E219" s="18"/>
    </row>
    <row r="220" spans="1:5">
      <c r="A220" s="14"/>
      <c r="B220" s="12" t="s">
        <v>12</v>
      </c>
      <c r="C220" s="14" t="s">
        <v>188</v>
      </c>
      <c r="D220" s="18"/>
      <c r="E220" s="18"/>
    </row>
    <row r="221" spans="1:5">
      <c r="A221" s="11"/>
      <c r="B221" s="12" t="s">
        <v>9</v>
      </c>
      <c r="C221" s="14" t="s">
        <v>162</v>
      </c>
      <c r="D221" s="18"/>
      <c r="E221" s="14"/>
    </row>
    <row r="222" spans="1:5" ht="16" thickBot="1">
      <c r="A222" s="28"/>
      <c r="B222" s="22" t="s">
        <v>5</v>
      </c>
      <c r="C222" s="15" t="s">
        <v>14</v>
      </c>
      <c r="D222" s="23"/>
      <c r="E222" s="15"/>
    </row>
  </sheetData>
  <sheetProtection algorithmName="SHA-512" hashValue="M5CgR1wl0f48hc3elYodDicp86PGYkOfUEmu0OCpOkBauXRRcrjahlezEsF/pZ/t2xk28zn9cyJfbl02rg5wRg==" saltValue="4DBbqCf44seylQswuZ2KFQ==" spinCount="100000" sheet="1" objects="1" scenarios="1"/>
  <hyperlinks>
    <hyperlink ref="D116" r:id="rId1" xr:uid="{00000000-0004-0000-0100-000000000000}"/>
  </hyperlinks>
  <pageMargins left="0.7" right="0.7" top="0.75" bottom="0.75" header="0.3" footer="0.3"/>
  <pageSetup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Pricelist</vt:lpstr>
      <vt:lpstr>Lenovo Android Tablet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Amporn Chopipuk</dc:creator>
  <cp:lastModifiedBy>Peerawit Aunruan</cp:lastModifiedBy>
  <dcterms:created xsi:type="dcterms:W3CDTF">2013-02-14T04:32:37Z</dcterms:created>
  <dcterms:modified xsi:type="dcterms:W3CDTF">2026-09-10T07:57:27Z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Lenovo Andriod Tablet_confidential_20160401.xlsx</vt:lpwstr>
  </property>
</Properties>
</file>